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User12\Desktop\Оцінка ефективності -2 -2026\"/>
    </mc:Choice>
  </mc:AlternateContent>
  <xr:revisionPtr revIDLastSave="0" documentId="8_{7EC69745-5B30-40D1-B0BA-D7D48B4CDD7B}" xr6:coauthVersionLast="47" xr6:coauthVersionMax="47" xr10:uidLastSave="{00000000-0000-0000-0000-000000000000}"/>
  <bookViews>
    <workbookView xWindow="-120" yWindow="-120" windowWidth="20730" windowHeight="11160" xr2:uid="{108DCF16-88B2-470B-BCBF-A008C3D39389}"/>
  </bookViews>
  <sheets>
    <sheet name="КПК0615031" sheetId="1" r:id="rId1"/>
  </sheets>
  <definedNames>
    <definedName name="_xlnm.Print_Area" localSheetId="0">КПК0615031!$A$1:$BQ$112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C39" i="1" l="1"/>
  <c r="AK39" i="1"/>
  <c r="BC38" i="1"/>
  <c r="AK38" i="1"/>
  <c r="BC37" i="1"/>
  <c r="AK37" i="1"/>
  <c r="BC34" i="1"/>
  <c r="AK34" i="1"/>
  <c r="BC33" i="1"/>
  <c r="AK33" i="1"/>
  <c r="BC32" i="1"/>
  <c r="AK32" i="1"/>
  <c r="BC31" i="1"/>
  <c r="AK31" i="1"/>
  <c r="BC30" i="1"/>
  <c r="AK30" i="1"/>
</calcChain>
</file>

<file path=xl/sharedStrings.xml><?xml version="1.0" encoding="utf-8"?>
<sst xmlns="http://schemas.openxmlformats.org/spreadsheetml/2006/main" count="157" uniqueCount="104">
  <si>
    <t>№ з/п</t>
  </si>
  <si>
    <t>Показники</t>
  </si>
  <si>
    <t>1.</t>
  </si>
  <si>
    <t>(підпис)</t>
  </si>
  <si>
    <t>npp</t>
  </si>
  <si>
    <t>name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</si>
  <si>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</si>
  <si>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</si>
  <si>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</si>
  <si>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</si>
  <si>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</si>
  <si>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</si>
  <si>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</si>
  <si>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</si>
  <si>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</si>
  <si>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</si>
  <si>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</si>
  <si>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</si>
  <si>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</si>
  <si>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* Зазначаються всі напрями використання бюджетних коштів, затверджені у паспорті бюджетної програми</t>
  </si>
  <si>
    <t>ОЦІНКА ЕФЕКТИВНОСТІ БЮДЖЕТНОЇ ПРОГРАМИ</t>
  </si>
  <si>
    <t>Попередній період</t>
  </si>
  <si>
    <t>затверджено</t>
  </si>
  <si>
    <t>виконано</t>
  </si>
  <si>
    <t>виконання плану</t>
  </si>
  <si>
    <t>Звітний період</t>
  </si>
  <si>
    <t xml:space="preserve"> - показники ефективності</t>
  </si>
  <si>
    <t xml:space="preserve"> - показники якості</t>
  </si>
  <si>
    <t>а) Розрахунок середнього індексу виконання показників ефективності бюджетної програми:</t>
  </si>
  <si>
    <t>б) розрахунок середнього індексу виконання показників якості бюджетної програми:</t>
  </si>
  <si>
    <t>в) розрахунок порівняння результативності бюджетної програми із показниками попереднього періоду:</t>
  </si>
  <si>
    <t>Кінцевий розрахунок загальної ефективності бюджетної програми складається із загальної суми набраних балів за кожним із параметрів оцінки:</t>
  </si>
  <si>
    <t>∑ = І(еф) + І(як)+ І₁,</t>
  </si>
  <si>
    <t>z1</t>
  </si>
  <si>
    <t>s1</t>
  </si>
  <si>
    <t>z2</t>
  </si>
  <si>
    <t>s2</t>
  </si>
  <si>
    <t>p6.6</t>
  </si>
  <si>
    <t>s6.6</t>
  </si>
  <si>
    <t>p6.7</t>
  </si>
  <si>
    <t>s6.7</t>
  </si>
  <si>
    <t>* - Показники-дестимулятори.  При розрахунку використовується обернене значення:</t>
  </si>
  <si>
    <t>∑=</t>
  </si>
  <si>
    <t xml:space="preserve">І₁ = </t>
  </si>
  <si>
    <t>Звичайна шкала</t>
  </si>
  <si>
    <t>Відкоригована шкала</t>
  </si>
  <si>
    <t>Висока ефективність програми</t>
  </si>
  <si>
    <t>Середня ефективність програми</t>
  </si>
  <si>
    <t>Низька ефективність програми</t>
  </si>
  <si>
    <t>215 і більше балів</t>
  </si>
  <si>
    <t>190 - 215 балів</t>
  </si>
  <si>
    <t>менше 190 балів</t>
  </si>
  <si>
    <t>skr1</t>
  </si>
  <si>
    <t>Додаток 1</t>
  </si>
  <si>
    <t>РЕЗУЛЬТАТИ АНАЛІЗУ  ЕФЕКТИВНОСТІ БЮДЖЕТНОЇ ПРОГРАМИ</t>
  </si>
  <si>
    <t>4.</t>
  </si>
  <si>
    <t>Результати аналізу ефективності</t>
  </si>
  <si>
    <t>Назва підпрограми / завдання бюджетної програми</t>
  </si>
  <si>
    <t>Кількість нарахованих балів</t>
  </si>
  <si>
    <t>Висока ефективність</t>
  </si>
  <si>
    <t>Середня ефективність</t>
  </si>
  <si>
    <t>Низька ефективність</t>
  </si>
  <si>
    <t>r1</t>
  </si>
  <si>
    <t>5.</t>
  </si>
  <si>
    <t>Поглиблений аналіз причин низької ефективності</t>
  </si>
  <si>
    <t>p6.8</t>
  </si>
  <si>
    <t>s6.8</t>
  </si>
  <si>
    <t>Видатки (надані кредити з бюджету) на реалізацію місцевих/регіональних програм, які виконуються в межах бюджетної програми</t>
  </si>
  <si>
    <t>z3</t>
  </si>
  <si>
    <t>formula=IF(RC[24] = -1, (IF(RC[-6]=0,0,RC[-12]/RC[-6])),(IF(RC[-12]=0,0,RC[-6]/RC[-12])))</t>
  </si>
  <si>
    <t>formula=IF(RC[6] = -1,(IF(RC[-6]=0,0,RC[-12]/RC[-6])),(IF(RC[-12]=0,0,RC[-6]/RC[-12])))</t>
  </si>
  <si>
    <t>середньомісячна заробітна плата працівника дитячо-юнацької спортивної школи, видатки на утримання якої здійснюються з бюджету (ДЮСШ, КДЮСШ, СДЮШОР),</t>
  </si>
  <si>
    <t>середні витрати на утримання однієї комунальної дитячо-юнацької спортивної школи, видатки на утримання якої здійснюються з бюджету, в розрізі їх видів (ДЮСШ, КДЮСШ, СДЮШОР), з розрахунку на одного працівника,</t>
  </si>
  <si>
    <t>середня вартість одиниці придбаного малоцінного спортивного обладнання та інвентарю для комунальних дитячо-юнацьких спортивних шкіл, видатки на утримання яких здійснюються з бюджету (ДЮСШ, КДЮСШ, СДЮШОР), грн</t>
  </si>
  <si>
    <t>середні витрати на навчально-тренувальну роботу у комунальних дитячо-юнацьких спортивних школах, видатки на утримання яких здійснюються з бюджету (ДЮСШ, КДЮСШ, СДЮШОР), у розрахунку на одного учня, грн</t>
  </si>
  <si>
    <t>середні витрати на забезпечення участі одного учня комунальних дитячо-юнацьких спортивних шкіл, видатки на утримання яких здійснюються з бюджету (ДЮСШ, КДЮСШ, СДЮШОР), у регіональних спортивних змаганнях, грн</t>
  </si>
  <si>
    <t>динаміка кількості учнів комунальних дитячо-юнацьких спортивних шкіл, видатки на утримання яких здійснюються з бюджету (ДЮСШ, КДЮСШ, СДЮШОР), порівняно з минулим роком, %</t>
  </si>
  <si>
    <t>кількість учнів комунальних дитячо-юнацьких спортивних шкіл, видатки на утримання яких здійснюються з бюджету (ДЮСШ, КДЮСШ, СДЮШОР), які здобули призові місця в регіональних спортивних змаганнях, осіб</t>
  </si>
  <si>
    <t>кількість підготовлених у комунальних дитячо-юнацьких спортивних школах, видатки на утримання яких здійснюються з бюджету (ДЮСШ, КДЮСШ, СДЮШОР), майстрів спорту України / кандидатів у майстри спорту України, осіб</t>
  </si>
  <si>
    <t>Розвиток здібностей у дітей та молоді з фізичної культури та спорту комунальними дитячо- юнацькими спортивними школами</t>
  </si>
  <si>
    <t>0600000</t>
  </si>
  <si>
    <t>Управлiння освiти Самарівської мiської ради</t>
  </si>
  <si>
    <t>Начальник управління освіти</t>
  </si>
  <si>
    <t>Ірина РЯБОКОНЬ</t>
  </si>
  <si>
    <t>02142342</t>
  </si>
  <si>
    <t>0458200000</t>
  </si>
  <si>
    <t>місцевого бюджету на 2025  рік</t>
  </si>
  <si>
    <t>станом на 2025  рік</t>
  </si>
  <si>
    <t>0615031</t>
  </si>
  <si>
    <t>0610000</t>
  </si>
  <si>
    <t>5031</t>
  </si>
  <si>
    <t>0810</t>
  </si>
  <si>
    <t>Відсутність даних для розрахунку I1 (минулий рік) зменшує відповідне значення шкали ефективності програми на 25 балів :</t>
  </si>
  <si>
    <t>215 - 25 = 190 і більше балів</t>
  </si>
  <si>
    <t>(190  - 25) = 165) - (215  - 25) = 190)</t>
  </si>
  <si>
    <t>менше 190  - 25 = 165</t>
  </si>
  <si>
    <t>'І(ефф.)звіт = ((17429/14958)+(267543,4/232903)+(1999/1999)+(10389/11177)+(262/260)) / 5 * 100 = 105,02</t>
  </si>
  <si>
    <t>'І(ефф.)баз = ((9852/8975)+(192/170)) / 2 * 100 = 111,36</t>
  </si>
  <si>
    <t>І(як.)звіт = ((105/89)+(331/96)) / 3 * 100 = 154,26</t>
  </si>
  <si>
    <t>I1 = 105,02 / 111,36 = 0,94</t>
  </si>
  <si>
    <t>Оскільки І1 = 0,94, що відповідає критерію оцінки 0,85 &lt;= І1 &lt; 1, то за цим параметром для даної програми нараховується 15 балів</t>
  </si>
  <si>
    <t>15</t>
  </si>
  <si>
    <t>105,02 + 154,26 + 15 =  274.28 - Висока ефективність</t>
  </si>
  <si>
    <t xml:space="preserve"> Завдання програми виконано відповідно до обсягу  бюджетних коштів . На досягнення мети та виконання завдань програми вплинули  зміни показників затрат,продукту та ефективності . Кількість учнів комунальних дитячо-юнацьких спортивних шкіл, видатки на утримання яких здійснюються з бюджету, у розрізі їх видів (ДЮСШ, КДЮСШ, СДЮШОР), що здобули призові місця у регіональних спортивних змаганнях - 331 чоловік, середні витрати на навчально-тренувальну роботу у комунальних дитячо-юнацьких спортивних школах, видатки на утримання яких здійснюються з бюджету (ДЮСШ, КДЮСШ, СДЮШОР), у розрахунку на одного учня - 10389,00 грн., середні витрати на забезпечення участі одного учня комунальних дитячо-юнацьких спортивних шкіл, видатки на утримання яких здійснюються з бюджету (ДЮСШ, КДЮСШ, СДЮШОР), у регіональних спортивних змаганнях - 262,00 грн. Обсяги касових видатків (наданих кредитів з бюджету) за напрямом використання бюджетних коштів від обсягів, затверджених у паспорті бюджетної програми зменшились проти планових показників. Причиною відхилень є не використані  кошти по заробітній платі , енергоносіях та  наявністю вакантної посади  директора спортивної школи та тренерів.Видатки на утримання КПК 0615031 у 2025 році склали 5007414,00 грн. Касові видатки склали - 4904070,60 грн. Виконання бюджету на звітний період складає 97,9 %. В ході оцінки результатів ефективності бюджетної програми за 2025 рік можна зробити висновок, що дана програма є ефективною та працює в напрямку підготовки спортивного резерву та підвищення рівня фізичної підготовленості дітей дитячо- юнацькими спортивними школами.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</si>
</sst>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#0.00"/>
    <numFmt numFmtId="173" formatCode="0.000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Arial Cyr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</font>
    <font>
      <sz val="12"/>
      <name val="Arial Cyr"/>
      <charset val="204"/>
    </font>
    <font>
      <b/>
      <sz val="12"/>
      <name val="Times New Roman"/>
      <family val="1"/>
    </font>
    <font>
      <sz val="10"/>
      <color indexed="9"/>
      <name val="Times New Roman"/>
      <family val="1"/>
    </font>
    <font>
      <sz val="10"/>
      <color indexed="9"/>
      <name val="Times New Roman"/>
      <family val="1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2" fillId="0" borderId="0" xfId="0" applyFont="1" applyBorder="1"/>
    <xf numFmtId="168" fontId="3" fillId="0" borderId="0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8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6" fillId="0" borderId="0" xfId="0" applyFont="1" applyBorder="1" applyAlignment="1"/>
    <xf numFmtId="0" fontId="18" fillId="0" borderId="0" xfId="0" applyFont="1" applyFill="1"/>
    <xf numFmtId="0" fontId="18" fillId="0" borderId="0" xfId="0" applyFont="1" applyFill="1" applyAlignment="1"/>
    <xf numFmtId="0" fontId="18" fillId="0" borderId="0" xfId="0" applyFont="1" applyFill="1" applyAlignment="1">
      <alignment vertical="top"/>
    </xf>
    <xf numFmtId="0" fontId="23" fillId="0" borderId="0" xfId="0" applyFont="1" applyFill="1" applyAlignment="1"/>
    <xf numFmtId="0" fontId="2" fillId="0" borderId="1" xfId="0" applyFont="1" applyBorder="1"/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26" fillId="0" borderId="0" xfId="0" applyFont="1"/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5" xfId="0" applyBorder="1" applyAlignment="1"/>
    <xf numFmtId="0" fontId="19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18" fillId="0" borderId="0" xfId="0" applyFont="1" applyFill="1" applyAlignment="1">
      <alignment wrapText="1" shrinkToFit="1"/>
    </xf>
    <xf numFmtId="0" fontId="23" fillId="0" borderId="0" xfId="0" applyFont="1" applyFill="1" applyAlignment="1">
      <alignment wrapText="1" shrinkToFit="1"/>
    </xf>
    <xf numFmtId="0" fontId="23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168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17" fillId="0" borderId="5" xfId="0" applyFont="1" applyBorder="1" applyAlignment="1">
      <alignment horizontal="center" vertical="center" wrapText="1"/>
    </xf>
    <xf numFmtId="168" fontId="22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3" fillId="0" borderId="5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20" fillId="0" borderId="3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168" fontId="16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16" fillId="0" borderId="5" xfId="0" applyFont="1" applyBorder="1" applyAlignment="1"/>
    <xf numFmtId="0" fontId="18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3" xfId="0" applyFont="1" applyBorder="1" applyAlignment="1">
      <alignment horizontal="left" vertical="center" wrapText="1" indent="3"/>
    </xf>
    <xf numFmtId="0" fontId="0" fillId="0" borderId="4" xfId="0" applyBorder="1" applyAlignment="1">
      <alignment horizontal="left" vertical="center" wrapText="1" indent="3"/>
    </xf>
    <xf numFmtId="0" fontId="0" fillId="0" borderId="2" xfId="0" applyBorder="1" applyAlignment="1">
      <alignment horizontal="left" vertical="center" wrapText="1" indent="3"/>
    </xf>
    <xf numFmtId="0" fontId="25" fillId="0" borderId="3" xfId="0" applyFont="1" applyBorder="1" applyAlignment="1">
      <alignment horizontal="left" vertical="center" wrapText="1" indent="3"/>
    </xf>
    <xf numFmtId="0" fontId="25" fillId="0" borderId="4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4" fontId="25" fillId="0" borderId="3" xfId="0" applyNumberFormat="1" applyFont="1" applyBorder="1" applyAlignment="1">
      <alignment horizontal="center" vertical="center" wrapText="1"/>
    </xf>
    <xf numFmtId="0" fontId="25" fillId="0" borderId="4" xfId="0" applyFont="1" applyBorder="1" applyAlignment="1"/>
    <xf numFmtId="0" fontId="25" fillId="0" borderId="2" xfId="0" applyFont="1" applyBorder="1" applyAlignment="1"/>
    <xf numFmtId="0" fontId="3" fillId="0" borderId="3" xfId="0" applyFont="1" applyBorder="1" applyAlignment="1">
      <alignment horizontal="left" vertical="center" wrapText="1" indent="3"/>
    </xf>
    <xf numFmtId="0" fontId="24" fillId="0" borderId="4" xfId="0" applyFont="1" applyBorder="1" applyAlignment="1">
      <alignment horizontal="left" vertical="center" wrapText="1" indent="3"/>
    </xf>
    <xf numFmtId="0" fontId="24" fillId="0" borderId="2" xfId="0" applyFont="1" applyBorder="1" applyAlignment="1">
      <alignment horizontal="left" vertical="center" wrapText="1" indent="3"/>
    </xf>
    <xf numFmtId="0" fontId="13" fillId="0" borderId="3" xfId="0" applyFont="1" applyBorder="1" applyAlignment="1">
      <alignment horizontal="left" vertical="center" wrapText="1" indent="3"/>
    </xf>
    <xf numFmtId="0" fontId="13" fillId="0" borderId="4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6" fillId="0" borderId="0" xfId="0" applyFont="1" applyBorder="1" applyAlignment="1">
      <alignment horizontal="right" vertical="center" wrapText="1"/>
    </xf>
    <xf numFmtId="0" fontId="23" fillId="0" borderId="0" xfId="0" applyFont="1" applyFill="1" applyAlignment="1">
      <alignment horizontal="left" vertical="center"/>
    </xf>
    <xf numFmtId="0" fontId="13" fillId="0" borderId="0" xfId="0" applyFont="1" applyBorder="1" applyAlignment="1">
      <alignment horizontal="left" vertical="center" wrapText="1"/>
    </xf>
    <xf numFmtId="173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7" fillId="0" borderId="0" xfId="0" applyFont="1"/>
    <xf numFmtId="0" fontId="27" fillId="0" borderId="0" xfId="0" applyFont="1" applyBorder="1"/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28" fillId="0" borderId="4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 wrapText="1"/>
    </xf>
    <xf numFmtId="0" fontId="29" fillId="0" borderId="0" xfId="0" applyFont="1" applyBorder="1" applyAlignment="1">
      <alignment horizontal="left" vertical="center" wrapText="1"/>
    </xf>
    <xf numFmtId="0" fontId="29" fillId="0" borderId="0" xfId="0" applyFont="1"/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4" fontId="13" fillId="0" borderId="3" xfId="0" quotePrefix="1" applyNumberFormat="1" applyFont="1" applyBorder="1" applyAlignment="1">
      <alignment horizontal="left" vertical="top" wrapText="1"/>
    </xf>
    <xf numFmtId="0" fontId="18" fillId="0" borderId="0" xfId="0" quotePrefix="1" applyFont="1" applyFill="1" applyAlignment="1">
      <alignment horizontal="left" vertical="top" wrapText="1"/>
    </xf>
    <xf numFmtId="0" fontId="18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horizontal="left" vertical="center"/>
    </xf>
    <xf numFmtId="0" fontId="19" fillId="0" borderId="0" xfId="0" quotePrefix="1" applyFont="1" applyFill="1" applyAlignment="1">
      <alignment vertical="center"/>
    </xf>
    <xf numFmtId="0" fontId="3" fillId="0" borderId="0" xfId="0" quotePrefix="1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</cellXfs>
  <cellStyles count="1">
    <cellStyle name="Звичайни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49</xdr:row>
          <xdr:rowOff>152400</xdr:rowOff>
        </xdr:from>
        <xdr:to>
          <xdr:col>17</xdr:col>
          <xdr:colOff>142875</xdr:colOff>
          <xdr:row>53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3BFFA67B-A5A8-69CE-A571-E5A57ADAA77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55</xdr:row>
          <xdr:rowOff>161925</xdr:rowOff>
        </xdr:from>
        <xdr:to>
          <xdr:col>15</xdr:col>
          <xdr:colOff>161925</xdr:colOff>
          <xdr:row>59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9DC0AB07-95B7-D6F8-88FC-DBF9E59F97B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28575</xdr:colOff>
          <xdr:row>39</xdr:row>
          <xdr:rowOff>28575</xdr:rowOff>
        </xdr:from>
        <xdr:to>
          <xdr:col>29</xdr:col>
          <xdr:colOff>114300</xdr:colOff>
          <xdr:row>41</xdr:row>
          <xdr:rowOff>114300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2124577B-9B4B-91C1-F6E2-310EB9290A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190500</xdr:colOff>
          <xdr:row>61</xdr:row>
          <xdr:rowOff>295275</xdr:rowOff>
        </xdr:from>
        <xdr:to>
          <xdr:col>18</xdr:col>
          <xdr:colOff>47625</xdr:colOff>
          <xdr:row>64</xdr:row>
          <xdr:rowOff>238125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8D9B17C8-7C6C-2E8E-7E07-6FFBFADEEA1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66</xdr:row>
          <xdr:rowOff>57150</xdr:rowOff>
        </xdr:from>
        <xdr:to>
          <xdr:col>7</xdr:col>
          <xdr:colOff>85725</xdr:colOff>
          <xdr:row>69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DB25B6AC-C1A7-D437-3B28-390AF39329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38C52-7393-41A0-8390-C9126946E90E}">
  <sheetPr>
    <pageSetUpPr fitToPage="1"/>
  </sheetPr>
  <dimension ref="A1:CV112"/>
  <sheetViews>
    <sheetView tabSelected="1" topLeftCell="A72" zoomScaleNormal="100" workbookViewId="0">
      <selection activeCell="A80" sqref="A80:BL80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hidden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hidden="1" customHeight="1" x14ac:dyDescent="0.2"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</row>
    <row r="3" spans="1:64" ht="9" hidden="1" customHeight="1" x14ac:dyDescent="0.2"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</row>
    <row r="4" spans="1:64" ht="15.75" hidden="1" customHeight="1" x14ac:dyDescent="0.2"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</row>
    <row r="7" spans="1:64" ht="9.75" hidden="1" customHeight="1" x14ac:dyDescent="0.2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</row>
    <row r="8" spans="1:64" ht="9.75" hidden="1" customHeight="1" x14ac:dyDescent="0.2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</row>
    <row r="9" spans="1:64" ht="8.25" hidden="1" customHeight="1" x14ac:dyDescent="0.2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</row>
    <row r="10" spans="1:64" ht="15.75" x14ac:dyDescent="0.2">
      <c r="A10" s="51" t="s">
        <v>20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64" ht="15.75" customHeight="1" x14ac:dyDescent="0.2">
      <c r="A11" s="51" t="s">
        <v>86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64" ht="6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64" ht="27.95" customHeight="1" x14ac:dyDescent="0.2">
      <c r="A13" s="10" t="s">
        <v>2</v>
      </c>
      <c r="B13" s="121" t="s">
        <v>80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11"/>
      <c r="N13" s="122" t="s">
        <v>81</v>
      </c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  <c r="AP13" s="123"/>
      <c r="AQ13" s="123"/>
      <c r="AR13" s="123"/>
      <c r="AS13" s="123"/>
      <c r="AT13" s="12"/>
      <c r="AU13" s="121" t="s">
        <v>84</v>
      </c>
      <c r="AV13" s="46"/>
      <c r="AW13" s="46"/>
      <c r="AX13" s="46"/>
      <c r="AY13" s="46"/>
      <c r="AZ13" s="46"/>
      <c r="BA13" s="46"/>
      <c r="BB13" s="46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1.75" customHeight="1" x14ac:dyDescent="0.2">
      <c r="A14" s="13"/>
      <c r="B14" s="47" t="s">
        <v>8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13"/>
      <c r="N14" s="50" t="s">
        <v>9</v>
      </c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13"/>
      <c r="AU14" s="47" t="s">
        <v>10</v>
      </c>
      <c r="AV14" s="47"/>
      <c r="AW14" s="47"/>
      <c r="AX14" s="47"/>
      <c r="AY14" s="47"/>
      <c r="AZ14" s="47"/>
      <c r="BA14" s="47"/>
      <c r="BB14" s="47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4"/>
      <c r="BF15" s="14"/>
      <c r="BG15" s="14"/>
      <c r="BH15" s="14"/>
      <c r="BI15" s="14"/>
      <c r="BJ15" s="14"/>
      <c r="BK15" s="14"/>
      <c r="BL15" s="14"/>
    </row>
    <row r="16" spans="1:64" ht="27.95" customHeight="1" x14ac:dyDescent="0.2">
      <c r="A16" s="15" t="s">
        <v>6</v>
      </c>
      <c r="B16" s="121" t="s">
        <v>89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11"/>
      <c r="N16" s="122" t="s">
        <v>81</v>
      </c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"/>
      <c r="AU16" s="121" t="s">
        <v>84</v>
      </c>
      <c r="AV16" s="46"/>
      <c r="AW16" s="46"/>
      <c r="AX16" s="46"/>
      <c r="AY16" s="46"/>
      <c r="AZ16" s="46"/>
      <c r="BA16" s="46"/>
      <c r="BB16" s="46"/>
      <c r="BC16" s="16"/>
      <c r="BD16" s="16"/>
      <c r="BE16" s="16"/>
      <c r="BF16" s="16"/>
      <c r="BG16" s="16"/>
      <c r="BH16" s="16"/>
      <c r="BI16" s="16"/>
      <c r="BJ16" s="16"/>
      <c r="BK16" s="16"/>
      <c r="BL16" s="17"/>
    </row>
    <row r="17" spans="1:79" ht="23.25" customHeight="1" x14ac:dyDescent="0.2">
      <c r="A17" s="18"/>
      <c r="B17" s="47" t="s">
        <v>8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13"/>
      <c r="N17" s="50" t="s">
        <v>11</v>
      </c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13"/>
      <c r="AU17" s="47" t="s">
        <v>10</v>
      </c>
      <c r="AV17" s="47"/>
      <c r="AW17" s="47"/>
      <c r="AX17" s="47"/>
      <c r="AY17" s="47"/>
      <c r="AZ17" s="47"/>
      <c r="BA17" s="47"/>
      <c r="BB17" s="47"/>
      <c r="BC17" s="19"/>
      <c r="BD17" s="19"/>
      <c r="BE17" s="19"/>
      <c r="BF17" s="19"/>
      <c r="BG17" s="19"/>
      <c r="BH17" s="19"/>
      <c r="BI17" s="19"/>
      <c r="BJ17" s="19"/>
      <c r="BK17" s="20"/>
      <c r="BL17" s="19"/>
    </row>
    <row r="18" spans="1:79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79" ht="42.75" customHeight="1" x14ac:dyDescent="0.2">
      <c r="A19" s="10" t="s">
        <v>7</v>
      </c>
      <c r="B19" s="121" t="s">
        <v>88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/>
      <c r="N19" s="121" t="s">
        <v>90</v>
      </c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16"/>
      <c r="AA19" s="121" t="s">
        <v>91</v>
      </c>
      <c r="AB19" s="46"/>
      <c r="AC19" s="46"/>
      <c r="AD19" s="46"/>
      <c r="AE19" s="46"/>
      <c r="AF19" s="46"/>
      <c r="AG19" s="46"/>
      <c r="AH19" s="46"/>
      <c r="AI19" s="46"/>
      <c r="AJ19" s="16"/>
      <c r="AK19" s="127" t="s">
        <v>79</v>
      </c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6"/>
      <c r="BE19" s="121" t="s">
        <v>85</v>
      </c>
      <c r="BF19" s="46"/>
      <c r="BG19" s="46"/>
      <c r="BH19" s="46"/>
      <c r="BI19" s="46"/>
      <c r="BJ19" s="46"/>
      <c r="BK19" s="46"/>
      <c r="BL19" s="46"/>
    </row>
    <row r="20" spans="1:79" ht="23.25" customHeight="1" x14ac:dyDescent="0.2">
      <c r="A20"/>
      <c r="B20" s="47" t="s">
        <v>8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/>
      <c r="N20" s="47" t="s">
        <v>12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19"/>
      <c r="AA20" s="48" t="s">
        <v>13</v>
      </c>
      <c r="AB20" s="48"/>
      <c r="AC20" s="48"/>
      <c r="AD20" s="48"/>
      <c r="AE20" s="48"/>
      <c r="AF20" s="48"/>
      <c r="AG20" s="48"/>
      <c r="AH20" s="48"/>
      <c r="AI20" s="48"/>
      <c r="AJ20" s="19"/>
      <c r="AK20" s="49" t="s">
        <v>14</v>
      </c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19"/>
      <c r="BE20" s="47" t="s">
        <v>15</v>
      </c>
      <c r="BF20" s="47"/>
      <c r="BG20" s="47"/>
      <c r="BH20" s="47"/>
      <c r="BI20" s="47"/>
      <c r="BJ20" s="47"/>
      <c r="BK20" s="47"/>
      <c r="BL20" s="47"/>
    </row>
    <row r="23" spans="1:79" ht="15.75" customHeight="1" x14ac:dyDescent="0.2">
      <c r="A23" s="57" t="s">
        <v>67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</row>
    <row r="24" spans="1:79" ht="15" customHeight="1" x14ac:dyDescent="0.2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28"/>
      <c r="BJ24" s="28"/>
      <c r="BK24" s="28"/>
      <c r="BL24" s="28"/>
      <c r="BM24" s="28"/>
      <c r="BN24" s="28"/>
    </row>
    <row r="25" spans="1:79" ht="28.5" customHeight="1" x14ac:dyDescent="0.2">
      <c r="A25" s="56" t="s">
        <v>0</v>
      </c>
      <c r="B25" s="56"/>
      <c r="C25" s="56" t="s">
        <v>1</v>
      </c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 t="s">
        <v>21</v>
      </c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 t="s">
        <v>25</v>
      </c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</row>
    <row r="26" spans="1:79" ht="31.5" customHeight="1" x14ac:dyDescent="0.2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 t="s">
        <v>22</v>
      </c>
      <c r="Z26" s="56"/>
      <c r="AA26" s="56"/>
      <c r="AB26" s="56"/>
      <c r="AC26" s="56"/>
      <c r="AD26" s="56"/>
      <c r="AE26" s="56" t="s">
        <v>23</v>
      </c>
      <c r="AF26" s="56"/>
      <c r="AG26" s="56"/>
      <c r="AH26" s="56"/>
      <c r="AI26" s="56"/>
      <c r="AJ26" s="56"/>
      <c r="AK26" s="56" t="s">
        <v>24</v>
      </c>
      <c r="AL26" s="56"/>
      <c r="AM26" s="56"/>
      <c r="AN26" s="56"/>
      <c r="AO26" s="56"/>
      <c r="AP26" s="56"/>
      <c r="AQ26" s="56" t="s">
        <v>22</v>
      </c>
      <c r="AR26" s="56"/>
      <c r="AS26" s="56"/>
      <c r="AT26" s="56"/>
      <c r="AU26" s="56"/>
      <c r="AV26" s="56"/>
      <c r="AW26" s="56" t="s">
        <v>23</v>
      </c>
      <c r="AX26" s="75"/>
      <c r="AY26" s="75"/>
      <c r="AZ26" s="75"/>
      <c r="BA26" s="75"/>
      <c r="BB26" s="75"/>
      <c r="BC26" s="72" t="s">
        <v>24</v>
      </c>
      <c r="BD26" s="73"/>
      <c r="BE26" s="73"/>
      <c r="BF26" s="73"/>
      <c r="BG26" s="73"/>
      <c r="BH26" s="73"/>
    </row>
    <row r="27" spans="1:79" ht="17.25" customHeight="1" x14ac:dyDescent="0.25">
      <c r="A27" s="56">
        <v>1</v>
      </c>
      <c r="B27" s="56"/>
      <c r="C27" s="56">
        <v>2</v>
      </c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>
        <v>3</v>
      </c>
      <c r="Z27" s="56"/>
      <c r="AA27" s="56"/>
      <c r="AB27" s="56"/>
      <c r="AC27" s="56"/>
      <c r="AD27" s="56"/>
      <c r="AE27" s="56">
        <v>4</v>
      </c>
      <c r="AF27" s="56"/>
      <c r="AG27" s="56"/>
      <c r="AH27" s="56"/>
      <c r="AI27" s="56"/>
      <c r="AJ27" s="56"/>
      <c r="AK27" s="56">
        <v>5</v>
      </c>
      <c r="AL27" s="56"/>
      <c r="AM27" s="56"/>
      <c r="AN27" s="56"/>
      <c r="AO27" s="56"/>
      <c r="AP27" s="56"/>
      <c r="AQ27" s="56">
        <v>6</v>
      </c>
      <c r="AR27" s="56"/>
      <c r="AS27" s="56"/>
      <c r="AT27" s="56"/>
      <c r="AU27" s="56"/>
      <c r="AV27" s="56"/>
      <c r="AW27" s="56">
        <v>7</v>
      </c>
      <c r="AX27" s="58"/>
      <c r="AY27" s="58"/>
      <c r="AZ27" s="58"/>
      <c r="BA27" s="58"/>
      <c r="BB27" s="58"/>
      <c r="BC27" s="74">
        <v>8</v>
      </c>
      <c r="BD27" s="74"/>
      <c r="BE27" s="74"/>
      <c r="BF27" s="74"/>
      <c r="BG27" s="74"/>
      <c r="BH27" s="74"/>
      <c r="BI27" s="45"/>
    </row>
    <row r="28" spans="1:79" ht="17.25" customHeight="1" x14ac:dyDescent="0.2">
      <c r="A28" s="78" t="s">
        <v>26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80"/>
      <c r="BI28" s="45"/>
    </row>
    <row r="29" spans="1:79" ht="18" hidden="1" customHeight="1" x14ac:dyDescent="0.2">
      <c r="A29" s="67" t="s">
        <v>4</v>
      </c>
      <c r="B29" s="67"/>
      <c r="C29" s="76" t="s">
        <v>5</v>
      </c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1" t="s">
        <v>33</v>
      </c>
      <c r="Z29" s="71"/>
      <c r="AA29" s="71"/>
      <c r="AB29" s="71"/>
      <c r="AC29" s="71"/>
      <c r="AD29" s="71"/>
      <c r="AE29" s="65" t="s">
        <v>34</v>
      </c>
      <c r="AF29" s="70"/>
      <c r="AG29" s="70"/>
      <c r="AH29" s="70"/>
      <c r="AI29" s="70"/>
      <c r="AJ29" s="70"/>
      <c r="AK29" s="81" t="s">
        <v>69</v>
      </c>
      <c r="AL29" s="81"/>
      <c r="AM29" s="81"/>
      <c r="AN29" s="81"/>
      <c r="AO29" s="81"/>
      <c r="AP29" s="81"/>
      <c r="AQ29" s="65" t="s">
        <v>35</v>
      </c>
      <c r="AR29" s="73"/>
      <c r="AS29" s="73"/>
      <c r="AT29" s="73"/>
      <c r="AU29" s="73"/>
      <c r="AV29" s="73"/>
      <c r="AW29" s="65" t="s">
        <v>36</v>
      </c>
      <c r="AX29" s="58"/>
      <c r="AY29" s="58"/>
      <c r="AZ29" s="58"/>
      <c r="BA29" s="58"/>
      <c r="BB29" s="58"/>
      <c r="BC29" s="81" t="s">
        <v>70</v>
      </c>
      <c r="BD29" s="81"/>
      <c r="BE29" s="81"/>
      <c r="BF29" s="81"/>
      <c r="BG29" s="81"/>
      <c r="BH29" s="81"/>
      <c r="BI29" s="45" t="s">
        <v>68</v>
      </c>
      <c r="CA29" s="1" t="s">
        <v>37</v>
      </c>
    </row>
    <row r="30" spans="1:79" ht="38.25" customHeight="1" x14ac:dyDescent="0.2">
      <c r="A30" s="66"/>
      <c r="B30" s="66"/>
      <c r="C30" s="104" t="s">
        <v>71</v>
      </c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8"/>
      <c r="Y30" s="109">
        <v>0</v>
      </c>
      <c r="Z30" s="109"/>
      <c r="AA30" s="109"/>
      <c r="AB30" s="109"/>
      <c r="AC30" s="109"/>
      <c r="AD30" s="109"/>
      <c r="AE30" s="109">
        <v>0</v>
      </c>
      <c r="AF30" s="109"/>
      <c r="AG30" s="109"/>
      <c r="AH30" s="109"/>
      <c r="AI30" s="109"/>
      <c r="AJ30" s="109"/>
      <c r="AK30" s="110">
        <f>IF(BI30 = -1, (IF(AE30=0,0,Y30/AE30)),(IF(Y30=0,0,AE30/Y30)))</f>
        <v>0</v>
      </c>
      <c r="AL30" s="110"/>
      <c r="AM30" s="110"/>
      <c r="AN30" s="110"/>
      <c r="AO30" s="110"/>
      <c r="AP30" s="110"/>
      <c r="AQ30" s="109">
        <v>17429</v>
      </c>
      <c r="AR30" s="109"/>
      <c r="AS30" s="109"/>
      <c r="AT30" s="109"/>
      <c r="AU30" s="109"/>
      <c r="AV30" s="109"/>
      <c r="AW30" s="109">
        <v>14958</v>
      </c>
      <c r="AX30" s="109"/>
      <c r="AY30" s="109"/>
      <c r="AZ30" s="109"/>
      <c r="BA30" s="109"/>
      <c r="BB30" s="109"/>
      <c r="BC30" s="110">
        <f>IF(BI30 = -1,(IF(AW30=0,0,AQ30/AW30)),(IF(AQ30=0,0,AW30/AQ30)))</f>
        <v>1.16519588180238</v>
      </c>
      <c r="BD30" s="110"/>
      <c r="BE30" s="110"/>
      <c r="BF30" s="110"/>
      <c r="BG30" s="110"/>
      <c r="BH30" s="110"/>
      <c r="BI30" s="111">
        <v>-1</v>
      </c>
      <c r="CA30" s="1" t="s">
        <v>38</v>
      </c>
    </row>
    <row r="31" spans="1:79" ht="51" customHeight="1" x14ac:dyDescent="0.2">
      <c r="A31" s="66"/>
      <c r="B31" s="66"/>
      <c r="C31" s="104" t="s">
        <v>72</v>
      </c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8"/>
      <c r="Y31" s="109">
        <v>0</v>
      </c>
      <c r="Z31" s="109"/>
      <c r="AA31" s="109"/>
      <c r="AB31" s="109"/>
      <c r="AC31" s="109"/>
      <c r="AD31" s="109"/>
      <c r="AE31" s="109">
        <v>0</v>
      </c>
      <c r="AF31" s="109"/>
      <c r="AG31" s="109"/>
      <c r="AH31" s="109"/>
      <c r="AI31" s="109"/>
      <c r="AJ31" s="109"/>
      <c r="AK31" s="110">
        <f>IF(BI31 = -1, (IF(AE31=0,0,Y31/AE31)),(IF(Y31=0,0,AE31/Y31)))</f>
        <v>0</v>
      </c>
      <c r="AL31" s="110"/>
      <c r="AM31" s="110"/>
      <c r="AN31" s="110"/>
      <c r="AO31" s="110"/>
      <c r="AP31" s="110"/>
      <c r="AQ31" s="109">
        <v>232903</v>
      </c>
      <c r="AR31" s="109"/>
      <c r="AS31" s="109"/>
      <c r="AT31" s="109"/>
      <c r="AU31" s="109"/>
      <c r="AV31" s="109"/>
      <c r="AW31" s="109">
        <v>267543.40000000002</v>
      </c>
      <c r="AX31" s="109"/>
      <c r="AY31" s="109"/>
      <c r="AZ31" s="109"/>
      <c r="BA31" s="109"/>
      <c r="BB31" s="109"/>
      <c r="BC31" s="110">
        <f>IF(BI31 = -1,(IF(AW31=0,0,AQ31/AW31)),(IF(AQ31=0,0,AW31/AQ31)))</f>
        <v>1.14873316359171</v>
      </c>
      <c r="BD31" s="110"/>
      <c r="BE31" s="110"/>
      <c r="BF31" s="110"/>
      <c r="BG31" s="110"/>
      <c r="BH31" s="110"/>
      <c r="BI31" s="111">
        <v>1</v>
      </c>
    </row>
    <row r="32" spans="1:79" ht="51" customHeight="1" x14ac:dyDescent="0.2">
      <c r="A32" s="66"/>
      <c r="B32" s="66"/>
      <c r="C32" s="104" t="s">
        <v>73</v>
      </c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8"/>
      <c r="Y32" s="109">
        <v>0</v>
      </c>
      <c r="Z32" s="109"/>
      <c r="AA32" s="109"/>
      <c r="AB32" s="109"/>
      <c r="AC32" s="109"/>
      <c r="AD32" s="109"/>
      <c r="AE32" s="109">
        <v>0</v>
      </c>
      <c r="AF32" s="109"/>
      <c r="AG32" s="109"/>
      <c r="AH32" s="109"/>
      <c r="AI32" s="109"/>
      <c r="AJ32" s="109"/>
      <c r="AK32" s="110">
        <f>IF(BI32 = -1, (IF(AE32=0,0,Y32/AE32)),(IF(Y32=0,0,AE32/Y32)))</f>
        <v>0</v>
      </c>
      <c r="AL32" s="110"/>
      <c r="AM32" s="110"/>
      <c r="AN32" s="110"/>
      <c r="AO32" s="110"/>
      <c r="AP32" s="110"/>
      <c r="AQ32" s="109">
        <v>1999</v>
      </c>
      <c r="AR32" s="109"/>
      <c r="AS32" s="109"/>
      <c r="AT32" s="109"/>
      <c r="AU32" s="109"/>
      <c r="AV32" s="109"/>
      <c r="AW32" s="109">
        <v>1999</v>
      </c>
      <c r="AX32" s="109"/>
      <c r="AY32" s="109"/>
      <c r="AZ32" s="109"/>
      <c r="BA32" s="109"/>
      <c r="BB32" s="109"/>
      <c r="BC32" s="110">
        <f>IF(BI32 = -1,(IF(AW32=0,0,AQ32/AW32)),(IF(AQ32=0,0,AW32/AQ32)))</f>
        <v>1</v>
      </c>
      <c r="BD32" s="110"/>
      <c r="BE32" s="110"/>
      <c r="BF32" s="110"/>
      <c r="BG32" s="110"/>
      <c r="BH32" s="110"/>
      <c r="BI32" s="111">
        <v>1</v>
      </c>
    </row>
    <row r="33" spans="1:100" ht="38.25" customHeight="1" x14ac:dyDescent="0.2">
      <c r="A33" s="66"/>
      <c r="B33" s="66"/>
      <c r="C33" s="104" t="s">
        <v>74</v>
      </c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8"/>
      <c r="Y33" s="109">
        <v>8975</v>
      </c>
      <c r="Z33" s="109"/>
      <c r="AA33" s="109"/>
      <c r="AB33" s="109"/>
      <c r="AC33" s="109"/>
      <c r="AD33" s="109"/>
      <c r="AE33" s="109">
        <v>9852</v>
      </c>
      <c r="AF33" s="109"/>
      <c r="AG33" s="109"/>
      <c r="AH33" s="109"/>
      <c r="AI33" s="109"/>
      <c r="AJ33" s="109"/>
      <c r="AK33" s="110">
        <f>IF(BI33 = -1, (IF(AE33=0,0,Y33/AE33)),(IF(Y33=0,0,AE33/Y33)))</f>
        <v>1.0977158774373259</v>
      </c>
      <c r="AL33" s="110"/>
      <c r="AM33" s="110"/>
      <c r="AN33" s="110"/>
      <c r="AO33" s="110"/>
      <c r="AP33" s="110"/>
      <c r="AQ33" s="109">
        <v>11177</v>
      </c>
      <c r="AR33" s="109"/>
      <c r="AS33" s="109"/>
      <c r="AT33" s="109"/>
      <c r="AU33" s="109"/>
      <c r="AV33" s="109"/>
      <c r="AW33" s="109">
        <v>10389</v>
      </c>
      <c r="AX33" s="109"/>
      <c r="AY33" s="109"/>
      <c r="AZ33" s="109"/>
      <c r="BA33" s="109"/>
      <c r="BB33" s="109"/>
      <c r="BC33" s="110">
        <f>IF(BI33 = -1,(IF(AW33=0,0,AQ33/AW33)),(IF(AQ33=0,0,AW33/AQ33)))</f>
        <v>0.92949807640690707</v>
      </c>
      <c r="BD33" s="110"/>
      <c r="BE33" s="110"/>
      <c r="BF33" s="110"/>
      <c r="BG33" s="110"/>
      <c r="BH33" s="110"/>
      <c r="BI33" s="111">
        <v>1</v>
      </c>
    </row>
    <row r="34" spans="1:100" ht="51" customHeight="1" x14ac:dyDescent="0.2">
      <c r="A34" s="66"/>
      <c r="B34" s="66"/>
      <c r="C34" s="104" t="s">
        <v>75</v>
      </c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8"/>
      <c r="Y34" s="109">
        <v>170</v>
      </c>
      <c r="Z34" s="109"/>
      <c r="AA34" s="109"/>
      <c r="AB34" s="109"/>
      <c r="AC34" s="109"/>
      <c r="AD34" s="109"/>
      <c r="AE34" s="109">
        <v>192</v>
      </c>
      <c r="AF34" s="109"/>
      <c r="AG34" s="109"/>
      <c r="AH34" s="109"/>
      <c r="AI34" s="109"/>
      <c r="AJ34" s="109"/>
      <c r="AK34" s="110">
        <f>IF(BI34 = -1, (IF(AE34=0,0,Y34/AE34)),(IF(Y34=0,0,AE34/Y34)))</f>
        <v>1.1294117647058823</v>
      </c>
      <c r="AL34" s="110"/>
      <c r="AM34" s="110"/>
      <c r="AN34" s="110"/>
      <c r="AO34" s="110"/>
      <c r="AP34" s="110"/>
      <c r="AQ34" s="109">
        <v>260</v>
      </c>
      <c r="AR34" s="109"/>
      <c r="AS34" s="109"/>
      <c r="AT34" s="109"/>
      <c r="AU34" s="109"/>
      <c r="AV34" s="109"/>
      <c r="AW34" s="109">
        <v>262</v>
      </c>
      <c r="AX34" s="109"/>
      <c r="AY34" s="109"/>
      <c r="AZ34" s="109"/>
      <c r="BA34" s="109"/>
      <c r="BB34" s="109"/>
      <c r="BC34" s="110">
        <f>IF(BI34 = -1,(IF(AW34=0,0,AQ34/AW34)),(IF(AQ34=0,0,AW34/AQ34)))</f>
        <v>1.0076923076923077</v>
      </c>
      <c r="BD34" s="110"/>
      <c r="BE34" s="110"/>
      <c r="BF34" s="110"/>
      <c r="BG34" s="110"/>
      <c r="BH34" s="110"/>
      <c r="BI34" s="111">
        <v>1</v>
      </c>
    </row>
    <row r="35" spans="1:100" ht="17.25" customHeight="1" x14ac:dyDescent="0.2">
      <c r="A35" s="78" t="s">
        <v>27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80"/>
      <c r="BI35" s="45"/>
    </row>
    <row r="36" spans="1:100" ht="18" hidden="1" customHeight="1" x14ac:dyDescent="0.2">
      <c r="A36" s="67" t="s">
        <v>4</v>
      </c>
      <c r="B36" s="67"/>
      <c r="C36" s="76" t="s">
        <v>5</v>
      </c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65" t="s">
        <v>33</v>
      </c>
      <c r="Z36" s="70"/>
      <c r="AA36" s="70"/>
      <c r="AB36" s="70"/>
      <c r="AC36" s="70"/>
      <c r="AD36" s="70"/>
      <c r="AE36" s="65" t="s">
        <v>34</v>
      </c>
      <c r="AF36" s="70"/>
      <c r="AG36" s="70"/>
      <c r="AH36" s="70"/>
      <c r="AI36" s="70"/>
      <c r="AJ36" s="70"/>
      <c r="AK36" s="81" t="s">
        <v>69</v>
      </c>
      <c r="AL36" s="81"/>
      <c r="AM36" s="81"/>
      <c r="AN36" s="81"/>
      <c r="AO36" s="81"/>
      <c r="AP36" s="81"/>
      <c r="AQ36" s="65" t="s">
        <v>35</v>
      </c>
      <c r="AR36" s="73"/>
      <c r="AS36" s="73"/>
      <c r="AT36" s="73"/>
      <c r="AU36" s="73"/>
      <c r="AV36" s="73"/>
      <c r="AW36" s="65" t="s">
        <v>36</v>
      </c>
      <c r="AX36" s="58"/>
      <c r="AY36" s="58"/>
      <c r="AZ36" s="58"/>
      <c r="BA36" s="58"/>
      <c r="BB36" s="58"/>
      <c r="BC36" s="83" t="s">
        <v>70</v>
      </c>
      <c r="BD36" s="83"/>
      <c r="BE36" s="83"/>
      <c r="BF36" s="83"/>
      <c r="BG36" s="83"/>
      <c r="BH36" s="83"/>
      <c r="BI36" s="45" t="s">
        <v>68</v>
      </c>
      <c r="CA36" s="1" t="s">
        <v>39</v>
      </c>
    </row>
    <row r="37" spans="1:100" s="42" customFormat="1" ht="38.25" customHeight="1" x14ac:dyDescent="0.2">
      <c r="A37" s="66"/>
      <c r="B37" s="66"/>
      <c r="C37" s="104" t="s">
        <v>76</v>
      </c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8"/>
      <c r="Y37" s="109">
        <v>0</v>
      </c>
      <c r="Z37" s="109"/>
      <c r="AA37" s="109"/>
      <c r="AB37" s="109"/>
      <c r="AC37" s="109"/>
      <c r="AD37" s="109"/>
      <c r="AE37" s="109">
        <v>0</v>
      </c>
      <c r="AF37" s="109"/>
      <c r="AG37" s="109"/>
      <c r="AH37" s="109"/>
      <c r="AI37" s="109"/>
      <c r="AJ37" s="109"/>
      <c r="AK37" s="110">
        <f>IF(BI37 = -1, (IF(AE37=0,0,Y37/AE37)),(IF(Y37=0,0,AE37/Y37)))</f>
        <v>0</v>
      </c>
      <c r="AL37" s="110"/>
      <c r="AM37" s="110"/>
      <c r="AN37" s="110"/>
      <c r="AO37" s="110"/>
      <c r="AP37" s="110"/>
      <c r="AQ37" s="109">
        <v>89</v>
      </c>
      <c r="AR37" s="109"/>
      <c r="AS37" s="109"/>
      <c r="AT37" s="109"/>
      <c r="AU37" s="109"/>
      <c r="AV37" s="109"/>
      <c r="AW37" s="109">
        <v>105</v>
      </c>
      <c r="AX37" s="109"/>
      <c r="AY37" s="109"/>
      <c r="AZ37" s="109"/>
      <c r="BA37" s="109"/>
      <c r="BB37" s="109"/>
      <c r="BC37" s="110">
        <f>IF(BI37 = -1,(IF(AW37=0,0,AQ37/AW37)),(IF(AQ37=0,0,AW37/AQ37)))</f>
        <v>1.1797752808988764</v>
      </c>
      <c r="BD37" s="110"/>
      <c r="BE37" s="110"/>
      <c r="BF37" s="110"/>
      <c r="BG37" s="110"/>
      <c r="BH37" s="110"/>
      <c r="BI37" s="112">
        <v>1</v>
      </c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 t="s">
        <v>40</v>
      </c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</row>
    <row r="38" spans="1:100" s="5" customFormat="1" ht="38.25" customHeight="1" x14ac:dyDescent="0.2">
      <c r="A38" s="66"/>
      <c r="B38" s="66"/>
      <c r="C38" s="104" t="s">
        <v>77</v>
      </c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8"/>
      <c r="Y38" s="109">
        <v>0</v>
      </c>
      <c r="Z38" s="109"/>
      <c r="AA38" s="109"/>
      <c r="AB38" s="109"/>
      <c r="AC38" s="109"/>
      <c r="AD38" s="109"/>
      <c r="AE38" s="109">
        <v>0</v>
      </c>
      <c r="AF38" s="109"/>
      <c r="AG38" s="109"/>
      <c r="AH38" s="109"/>
      <c r="AI38" s="109"/>
      <c r="AJ38" s="109"/>
      <c r="AK38" s="110">
        <f>IF(BI38 = -1, (IF(AE38=0,0,Y38/AE38)),(IF(Y38=0,0,AE38/Y38)))</f>
        <v>0</v>
      </c>
      <c r="AL38" s="110"/>
      <c r="AM38" s="110"/>
      <c r="AN38" s="110"/>
      <c r="AO38" s="110"/>
      <c r="AP38" s="110"/>
      <c r="AQ38" s="109">
        <v>96</v>
      </c>
      <c r="AR38" s="109"/>
      <c r="AS38" s="109"/>
      <c r="AT38" s="109"/>
      <c r="AU38" s="109"/>
      <c r="AV38" s="109"/>
      <c r="AW38" s="109">
        <v>331</v>
      </c>
      <c r="AX38" s="109"/>
      <c r="AY38" s="109"/>
      <c r="AZ38" s="109"/>
      <c r="BA38" s="109"/>
      <c r="BB38" s="109"/>
      <c r="BC38" s="110">
        <f>IF(BI38 = -1,(IF(AW38=0,0,AQ38/AW38)),(IF(AQ38=0,0,AW38/AQ38)))</f>
        <v>3.4479166666666665</v>
      </c>
      <c r="BD38" s="110"/>
      <c r="BE38" s="110"/>
      <c r="BF38" s="110"/>
      <c r="BG38" s="110"/>
      <c r="BH38" s="110"/>
      <c r="BI38" s="112">
        <v>1</v>
      </c>
    </row>
    <row r="39" spans="1:100" s="5" customFormat="1" ht="51" customHeight="1" x14ac:dyDescent="0.2">
      <c r="A39" s="66"/>
      <c r="B39" s="66"/>
      <c r="C39" s="104" t="s">
        <v>78</v>
      </c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8"/>
      <c r="Y39" s="109">
        <v>0</v>
      </c>
      <c r="Z39" s="109"/>
      <c r="AA39" s="109"/>
      <c r="AB39" s="109"/>
      <c r="AC39" s="109"/>
      <c r="AD39" s="109"/>
      <c r="AE39" s="109">
        <v>0</v>
      </c>
      <c r="AF39" s="109"/>
      <c r="AG39" s="109"/>
      <c r="AH39" s="109"/>
      <c r="AI39" s="109"/>
      <c r="AJ39" s="109"/>
      <c r="AK39" s="110">
        <f>IF(BI39 = -1, (IF(AE39=0,0,Y39/AE39)),(IF(Y39=0,0,AE39/Y39)))</f>
        <v>0</v>
      </c>
      <c r="AL39" s="110"/>
      <c r="AM39" s="110"/>
      <c r="AN39" s="110"/>
      <c r="AO39" s="110"/>
      <c r="AP39" s="110"/>
      <c r="AQ39" s="109">
        <v>5</v>
      </c>
      <c r="AR39" s="109"/>
      <c r="AS39" s="109"/>
      <c r="AT39" s="109"/>
      <c r="AU39" s="109"/>
      <c r="AV39" s="109"/>
      <c r="AW39" s="109">
        <v>0</v>
      </c>
      <c r="AX39" s="109"/>
      <c r="AY39" s="109"/>
      <c r="AZ39" s="109"/>
      <c r="BA39" s="109"/>
      <c r="BB39" s="109"/>
      <c r="BC39" s="110">
        <f>IF(BI39 = -1,(IF(AW39=0,0,AQ39/AW39)),(IF(AQ39=0,0,AW39/AQ39)))</f>
        <v>0</v>
      </c>
      <c r="BD39" s="110"/>
      <c r="BE39" s="110"/>
      <c r="BF39" s="110"/>
      <c r="BG39" s="110"/>
      <c r="BH39" s="110"/>
      <c r="BI39" s="112">
        <v>-1</v>
      </c>
    </row>
    <row r="40" spans="1:100" s="5" customFormat="1" ht="15" customHeight="1" x14ac:dyDescent="0.2"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4"/>
      <c r="AQ40" s="35"/>
      <c r="AR40" s="32"/>
      <c r="AS40" s="32"/>
      <c r="AT40" s="32"/>
      <c r="AU40" s="32"/>
      <c r="AV40" s="32"/>
      <c r="AW40" s="33"/>
      <c r="AX40" s="36"/>
      <c r="AY40" s="36"/>
      <c r="AZ40" s="36"/>
      <c r="BA40" s="36"/>
      <c r="BB40" s="36"/>
      <c r="BC40" s="37"/>
      <c r="BD40" s="37"/>
      <c r="BE40" s="37"/>
      <c r="BF40" s="37"/>
      <c r="BG40" s="37"/>
      <c r="BH40" s="37"/>
    </row>
    <row r="41" spans="1:100" ht="15" customHeight="1" x14ac:dyDescent="0.2">
      <c r="A41" s="68" t="s">
        <v>41</v>
      </c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33"/>
      <c r="AF41" s="32"/>
      <c r="AG41" s="32"/>
      <c r="AH41" s="32"/>
      <c r="AI41" s="32"/>
      <c r="AJ41" s="32"/>
      <c r="AK41" s="34"/>
      <c r="AL41" s="34"/>
      <c r="AM41" s="34"/>
      <c r="AN41" s="34"/>
      <c r="AO41" s="34"/>
      <c r="AP41" s="34"/>
      <c r="AQ41" s="35"/>
      <c r="AR41" s="32"/>
      <c r="AS41" s="32"/>
      <c r="AT41" s="32"/>
      <c r="AU41" s="32"/>
      <c r="AV41" s="32"/>
      <c r="AW41" s="33"/>
      <c r="AX41" s="36"/>
      <c r="AY41" s="36"/>
      <c r="AZ41" s="36"/>
      <c r="BA41" s="36"/>
      <c r="BB41" s="36"/>
      <c r="BC41" s="37"/>
      <c r="BD41" s="37"/>
      <c r="BE41" s="37"/>
      <c r="BF41" s="37"/>
      <c r="BG41" s="37"/>
      <c r="BH41" s="37"/>
    </row>
    <row r="42" spans="1:100" ht="15" customHeight="1" x14ac:dyDescent="0.2">
      <c r="A42" s="43"/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33"/>
      <c r="AF42" s="32"/>
      <c r="AG42" s="32"/>
      <c r="AH42" s="32"/>
      <c r="AI42" s="32"/>
      <c r="AJ42" s="32"/>
      <c r="AK42" s="34"/>
      <c r="AL42" s="34"/>
      <c r="AM42" s="34"/>
      <c r="AN42" s="34"/>
      <c r="AO42" s="34"/>
      <c r="AP42" s="34"/>
      <c r="AQ42" s="35"/>
      <c r="AR42" s="32"/>
      <c r="AS42" s="32"/>
      <c r="AT42" s="32"/>
      <c r="AU42" s="32"/>
      <c r="AV42" s="32"/>
      <c r="AW42" s="33"/>
      <c r="AX42" s="36"/>
      <c r="AY42" s="36"/>
      <c r="AZ42" s="36"/>
      <c r="BA42" s="36"/>
      <c r="BB42" s="36"/>
      <c r="BC42" s="37"/>
      <c r="BD42" s="37"/>
      <c r="BE42" s="37"/>
      <c r="BF42" s="37"/>
      <c r="BG42" s="37"/>
      <c r="BH42" s="37"/>
    </row>
    <row r="43" spans="1:100" ht="15.75" customHeight="1" x14ac:dyDescent="0.2">
      <c r="A43" s="119" t="s">
        <v>92</v>
      </c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20"/>
      <c r="AC43" s="120"/>
      <c r="AD43" s="120"/>
      <c r="AE43" s="120"/>
      <c r="AF43" s="120"/>
      <c r="AG43" s="120"/>
      <c r="AH43" s="120"/>
      <c r="AI43" s="120"/>
      <c r="AJ43" s="120"/>
      <c r="AK43" s="120"/>
      <c r="AL43" s="120"/>
      <c r="AM43" s="120"/>
      <c r="AN43" s="120"/>
      <c r="AO43" s="120"/>
      <c r="AP43" s="120"/>
      <c r="AQ43" s="120"/>
      <c r="AR43" s="120"/>
      <c r="AS43" s="120"/>
      <c r="AT43" s="120"/>
      <c r="AU43" s="120"/>
      <c r="AV43" s="120"/>
      <c r="AW43" s="120"/>
      <c r="AX43" s="120"/>
      <c r="AY43" s="120"/>
      <c r="AZ43" s="120"/>
      <c r="BA43" s="120"/>
      <c r="BB43" s="120"/>
      <c r="BC43" s="120"/>
      <c r="BD43" s="120"/>
      <c r="BE43" s="120"/>
      <c r="BF43" s="120"/>
      <c r="BG43" s="120"/>
      <c r="BH43" s="120"/>
      <c r="BI43" s="120"/>
      <c r="BJ43" s="120"/>
      <c r="BK43" s="120"/>
      <c r="BL43" s="120"/>
      <c r="CA43" s="1" t="s">
        <v>52</v>
      </c>
    </row>
    <row r="44" spans="1:100" ht="9" customHeight="1" x14ac:dyDescent="0.2">
      <c r="A44" s="43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33"/>
      <c r="AF44" s="32"/>
      <c r="AG44" s="32"/>
      <c r="AH44" s="32"/>
      <c r="AI44" s="32"/>
      <c r="AJ44" s="32"/>
      <c r="AK44" s="34"/>
      <c r="AL44" s="34"/>
      <c r="AM44" s="34"/>
      <c r="AN44" s="34"/>
      <c r="AO44" s="34"/>
      <c r="AP44" s="34"/>
      <c r="AQ44" s="35"/>
      <c r="AR44" s="32"/>
      <c r="AS44" s="32"/>
      <c r="AT44" s="32"/>
      <c r="AU44" s="32"/>
      <c r="AV44" s="32"/>
      <c r="AW44" s="33"/>
      <c r="AX44" s="36"/>
      <c r="AY44" s="36"/>
      <c r="AZ44" s="36"/>
      <c r="BA44" s="36"/>
      <c r="BB44" s="36"/>
      <c r="BC44" s="37"/>
      <c r="BD44" s="37"/>
      <c r="BE44" s="37"/>
      <c r="BF44" s="37"/>
      <c r="BG44" s="37"/>
      <c r="BH44" s="37"/>
      <c r="CA44" s="1" t="s">
        <v>52</v>
      </c>
    </row>
    <row r="45" spans="1:100" ht="15" customHeight="1" x14ac:dyDescent="0.25">
      <c r="A45" s="86"/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8"/>
      <c r="Y45" s="89" t="s">
        <v>44</v>
      </c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1"/>
      <c r="AL45" s="92" t="s">
        <v>45</v>
      </c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3"/>
      <c r="BC45" s="93"/>
      <c r="BD45" s="93"/>
      <c r="BE45" s="93"/>
      <c r="BF45" s="93"/>
      <c r="BG45" s="93"/>
      <c r="BH45" s="94"/>
      <c r="CA45" s="1" t="s">
        <v>52</v>
      </c>
    </row>
    <row r="46" spans="1:100" ht="15.75" customHeight="1" x14ac:dyDescent="0.2">
      <c r="A46" s="95" t="s">
        <v>46</v>
      </c>
      <c r="B46" s="96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7"/>
      <c r="Y46" s="98" t="s">
        <v>49</v>
      </c>
      <c r="Z46" s="99"/>
      <c r="AA46" s="99"/>
      <c r="AB46" s="99"/>
      <c r="AC46" s="99"/>
      <c r="AD46" s="99"/>
      <c r="AE46" s="99"/>
      <c r="AF46" s="99"/>
      <c r="AG46" s="99"/>
      <c r="AH46" s="99"/>
      <c r="AI46" s="99"/>
      <c r="AJ46" s="99"/>
      <c r="AK46" s="100"/>
      <c r="AL46" s="129" t="s">
        <v>93</v>
      </c>
      <c r="AM46" s="105"/>
      <c r="AN46" s="105"/>
      <c r="AO46" s="105"/>
      <c r="AP46" s="105"/>
      <c r="AQ46" s="105"/>
      <c r="AR46" s="105"/>
      <c r="AS46" s="105"/>
      <c r="AT46" s="105"/>
      <c r="AU46" s="105"/>
      <c r="AV46" s="105"/>
      <c r="AW46" s="105"/>
      <c r="AX46" s="105"/>
      <c r="AY46" s="105"/>
      <c r="AZ46" s="105"/>
      <c r="BA46" s="105"/>
      <c r="BB46" s="105"/>
      <c r="BC46" s="105"/>
      <c r="BD46" s="105"/>
      <c r="BE46" s="105"/>
      <c r="BF46" s="105"/>
      <c r="BG46" s="105"/>
      <c r="BH46" s="106"/>
      <c r="CA46" s="1" t="s">
        <v>52</v>
      </c>
    </row>
    <row r="47" spans="1:100" ht="15.75" customHeight="1" x14ac:dyDescent="0.2">
      <c r="A47" s="95" t="s">
        <v>47</v>
      </c>
      <c r="B47" s="96"/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7"/>
      <c r="Y47" s="98" t="s">
        <v>50</v>
      </c>
      <c r="Z47" s="99"/>
      <c r="AA47" s="99"/>
      <c r="AB47" s="99"/>
      <c r="AC47" s="99"/>
      <c r="AD47" s="99"/>
      <c r="AE47" s="99"/>
      <c r="AF47" s="99"/>
      <c r="AG47" s="99"/>
      <c r="AH47" s="99"/>
      <c r="AI47" s="99"/>
      <c r="AJ47" s="99"/>
      <c r="AK47" s="100"/>
      <c r="AL47" s="129" t="s">
        <v>94</v>
      </c>
      <c r="AM47" s="105"/>
      <c r="AN47" s="105"/>
      <c r="AO47" s="105"/>
      <c r="AP47" s="105"/>
      <c r="AQ47" s="105"/>
      <c r="AR47" s="105"/>
      <c r="AS47" s="105"/>
      <c r="AT47" s="105"/>
      <c r="AU47" s="105"/>
      <c r="AV47" s="105"/>
      <c r="AW47" s="105"/>
      <c r="AX47" s="105"/>
      <c r="AY47" s="105"/>
      <c r="AZ47" s="105"/>
      <c r="BA47" s="105"/>
      <c r="BB47" s="105"/>
      <c r="BC47" s="105"/>
      <c r="BD47" s="105"/>
      <c r="BE47" s="105"/>
      <c r="BF47" s="105"/>
      <c r="BG47" s="105"/>
      <c r="BH47" s="106"/>
      <c r="CA47" s="1" t="s">
        <v>52</v>
      </c>
    </row>
    <row r="48" spans="1:100" ht="15.75" customHeight="1" x14ac:dyDescent="0.2">
      <c r="A48" s="95" t="s">
        <v>48</v>
      </c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7"/>
      <c r="Y48" s="98" t="s">
        <v>51</v>
      </c>
      <c r="Z48" s="99"/>
      <c r="AA48" s="99"/>
      <c r="AB48" s="99"/>
      <c r="AC48" s="99"/>
      <c r="AD48" s="99"/>
      <c r="AE48" s="99"/>
      <c r="AF48" s="99"/>
      <c r="AG48" s="99"/>
      <c r="AH48" s="99"/>
      <c r="AI48" s="99"/>
      <c r="AJ48" s="99"/>
      <c r="AK48" s="100"/>
      <c r="AL48" s="129" t="s">
        <v>95</v>
      </c>
      <c r="AM48" s="105"/>
      <c r="AN48" s="105"/>
      <c r="AO48" s="105"/>
      <c r="AP48" s="105"/>
      <c r="AQ48" s="105"/>
      <c r="AR48" s="105"/>
      <c r="AS48" s="105"/>
      <c r="AT48" s="105"/>
      <c r="AU48" s="105"/>
      <c r="AV48" s="105"/>
      <c r="AW48" s="105"/>
      <c r="AX48" s="105"/>
      <c r="AY48" s="105"/>
      <c r="AZ48" s="105"/>
      <c r="BA48" s="105"/>
      <c r="BB48" s="105"/>
      <c r="BC48" s="105"/>
      <c r="BD48" s="105"/>
      <c r="BE48" s="105"/>
      <c r="BF48" s="105"/>
      <c r="BG48" s="105"/>
      <c r="BH48" s="106"/>
      <c r="CA48" s="1" t="s">
        <v>52</v>
      </c>
    </row>
    <row r="49" spans="1:60" ht="15" customHeight="1" x14ac:dyDescent="0.2">
      <c r="A49" s="29"/>
      <c r="B49" s="29"/>
      <c r="C49" s="30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2"/>
      <c r="Z49" s="32"/>
      <c r="AA49" s="32"/>
      <c r="AB49" s="32"/>
      <c r="AC49" s="32"/>
      <c r="AD49" s="32"/>
      <c r="AE49" s="33"/>
      <c r="AF49" s="32"/>
      <c r="AG49" s="32"/>
      <c r="AH49" s="32"/>
      <c r="AI49" s="32"/>
      <c r="AJ49" s="32"/>
      <c r="AK49" s="34"/>
      <c r="AL49" s="34"/>
      <c r="AM49" s="34"/>
      <c r="AN49" s="34"/>
      <c r="AO49" s="34"/>
      <c r="AP49" s="34"/>
      <c r="AQ49" s="35"/>
      <c r="AR49" s="32"/>
      <c r="AS49" s="32"/>
      <c r="AT49" s="32"/>
      <c r="AU49" s="32"/>
      <c r="AV49" s="32"/>
      <c r="AW49" s="33"/>
      <c r="AX49" s="36"/>
      <c r="AY49" s="36"/>
      <c r="AZ49" s="36"/>
      <c r="BA49" s="36"/>
      <c r="BB49" s="36"/>
      <c r="BC49" s="37"/>
      <c r="BD49" s="37"/>
      <c r="BE49" s="37"/>
      <c r="BF49" s="37"/>
      <c r="BG49" s="37"/>
      <c r="BH49" s="37"/>
    </row>
    <row r="50" spans="1:60" s="38" customFormat="1" ht="15.75" x14ac:dyDescent="0.25">
      <c r="B50" s="38" t="s">
        <v>28</v>
      </c>
    </row>
    <row r="51" spans="1:60" s="38" customFormat="1" ht="48.75" customHeight="1" x14ac:dyDescent="0.25">
      <c r="B51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</row>
    <row r="52" spans="1:60" s="38" customFormat="1" ht="1.5" hidden="1" customHeight="1" x14ac:dyDescent="0.25"/>
    <row r="53" spans="1:60" s="38" customFormat="1" ht="1.5" hidden="1" customHeight="1" x14ac:dyDescent="0.25"/>
    <row r="54" spans="1:60" s="38" customFormat="1" ht="35.25" customHeight="1" x14ac:dyDescent="0.25">
      <c r="A54" s="130" t="s">
        <v>96</v>
      </c>
      <c r="B54" s="120"/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0"/>
      <c r="AB54" s="120"/>
      <c r="AC54" s="120"/>
      <c r="AD54" s="120"/>
      <c r="AE54" s="120"/>
      <c r="AF54" s="120"/>
      <c r="AG54" s="120"/>
      <c r="AH54" s="120"/>
      <c r="AI54" s="120"/>
      <c r="AJ54" s="120"/>
      <c r="AK54" s="120"/>
      <c r="AL54" s="120"/>
      <c r="AM54" s="120"/>
      <c r="AN54" s="120"/>
      <c r="AO54" s="120"/>
      <c r="AP54" s="120"/>
      <c r="AQ54" s="120"/>
      <c r="AR54" s="120"/>
      <c r="AS54" s="120"/>
      <c r="AT54" s="120"/>
      <c r="AU54" s="120"/>
      <c r="AV54" s="120"/>
      <c r="AW54" s="120"/>
      <c r="AX54" s="120"/>
      <c r="AY54" s="120"/>
      <c r="AZ54" s="120"/>
      <c r="BA54" s="120"/>
      <c r="BB54" s="120"/>
      <c r="BC54" s="120"/>
      <c r="BD54" s="120"/>
      <c r="BE54" s="120"/>
      <c r="BF54" s="120"/>
      <c r="BG54" s="120"/>
      <c r="BH54" s="120"/>
    </row>
    <row r="55" spans="1:60" s="38" customFormat="1" ht="15.75" x14ac:dyDescent="0.25"/>
    <row r="56" spans="1:60" s="38" customFormat="1" ht="15.75" x14ac:dyDescent="0.25">
      <c r="B56" s="38" t="s">
        <v>29</v>
      </c>
    </row>
    <row r="57" spans="1:60" s="38" customFormat="1" ht="15.75" x14ac:dyDescent="0.25"/>
    <row r="58" spans="1:60" s="38" customFormat="1" ht="15.75" x14ac:dyDescent="0.25"/>
    <row r="59" spans="1:60" s="38" customFormat="1" ht="15.75" x14ac:dyDescent="0.25"/>
    <row r="60" spans="1:60" s="38" customFormat="1" ht="30.75" customHeight="1" x14ac:dyDescent="0.25">
      <c r="A60" s="130" t="s">
        <v>98</v>
      </c>
      <c r="B60" s="120"/>
      <c r="C60" s="120"/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120"/>
      <c r="Z60" s="120"/>
      <c r="AA60" s="120"/>
      <c r="AB60" s="120"/>
      <c r="AC60" s="120"/>
      <c r="AD60" s="120"/>
      <c r="AE60" s="120"/>
      <c r="AF60" s="120"/>
      <c r="AG60" s="120"/>
      <c r="AH60" s="120"/>
      <c r="AI60" s="120"/>
      <c r="AJ60" s="120"/>
      <c r="AK60" s="120"/>
      <c r="AL60" s="120"/>
      <c r="AM60" s="120"/>
      <c r="AN60" s="120"/>
      <c r="AO60" s="120"/>
      <c r="AP60" s="120"/>
      <c r="AQ60" s="120"/>
      <c r="AR60" s="120"/>
      <c r="AS60" s="120"/>
      <c r="AT60" s="120"/>
      <c r="AU60" s="120"/>
      <c r="AV60" s="120"/>
      <c r="AW60" s="120"/>
      <c r="AX60" s="120"/>
      <c r="AY60" s="120"/>
      <c r="AZ60" s="120"/>
      <c r="BA60" s="120"/>
      <c r="BB60" s="120"/>
      <c r="BC60" s="120"/>
      <c r="BD60" s="120"/>
      <c r="BE60" s="120"/>
      <c r="BF60" s="120"/>
      <c r="BG60" s="120"/>
      <c r="BH60" s="120"/>
    </row>
    <row r="61" spans="1:60" s="38" customFormat="1" ht="15.75" x14ac:dyDescent="0.25"/>
    <row r="62" spans="1:60" s="38" customFormat="1" ht="24.75" customHeight="1" x14ac:dyDescent="0.25">
      <c r="B62" s="84" t="s">
        <v>30</v>
      </c>
      <c r="C62" s="84"/>
      <c r="D62" s="84"/>
      <c r="E62" s="84"/>
      <c r="F62" s="84"/>
      <c r="G62" s="84"/>
      <c r="H62" s="84"/>
      <c r="I62" s="84"/>
      <c r="J62" s="84"/>
      <c r="K62" s="84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5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</row>
    <row r="63" spans="1:60" s="38" customFormat="1" ht="15.75" x14ac:dyDescent="0.25"/>
    <row r="64" spans="1:60" s="38" customFormat="1" ht="15.75" x14ac:dyDescent="0.25"/>
    <row r="65" spans="1:78" s="38" customFormat="1" ht="22.5" customHeight="1" x14ac:dyDescent="0.25"/>
    <row r="66" spans="1:78" s="38" customFormat="1" ht="29.25" customHeight="1" x14ac:dyDescent="0.25">
      <c r="A66" s="130" t="s">
        <v>97</v>
      </c>
      <c r="B66" s="120"/>
      <c r="C66" s="120"/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  <c r="V66" s="120"/>
      <c r="W66" s="120"/>
      <c r="X66" s="120"/>
      <c r="Y66" s="120"/>
      <c r="Z66" s="120"/>
      <c r="AA66" s="120"/>
      <c r="AB66" s="120"/>
      <c r="AC66" s="120"/>
      <c r="AD66" s="120"/>
      <c r="AE66" s="120"/>
      <c r="AF66" s="120"/>
      <c r="AG66" s="120"/>
      <c r="AH66" s="120"/>
      <c r="AI66" s="120"/>
      <c r="AJ66" s="120"/>
      <c r="AK66" s="120"/>
      <c r="AL66" s="120"/>
      <c r="AM66" s="120"/>
      <c r="AN66" s="120"/>
      <c r="AO66" s="120"/>
      <c r="AP66" s="120"/>
      <c r="AQ66" s="120"/>
      <c r="AR66" s="120"/>
      <c r="AS66" s="120"/>
      <c r="AT66" s="120"/>
      <c r="AU66" s="120"/>
      <c r="AV66" s="120"/>
      <c r="AW66" s="120"/>
      <c r="AX66" s="120"/>
      <c r="AY66" s="120"/>
      <c r="AZ66" s="120"/>
      <c r="BA66" s="120"/>
      <c r="BB66" s="120"/>
      <c r="BC66" s="120"/>
      <c r="BD66" s="120"/>
      <c r="BE66" s="120"/>
      <c r="BF66" s="120"/>
      <c r="BG66" s="120"/>
      <c r="BH66" s="120"/>
    </row>
    <row r="67" spans="1:78" s="38" customFormat="1" ht="15.75" x14ac:dyDescent="0.25"/>
    <row r="68" spans="1:78" s="38" customFormat="1" ht="15.75" x14ac:dyDescent="0.25"/>
    <row r="69" spans="1:78" s="38" customFormat="1" ht="15.75" x14ac:dyDescent="0.25"/>
    <row r="70" spans="1:78" s="38" customFormat="1" ht="15.75" x14ac:dyDescent="0.25">
      <c r="A70" s="131" t="s">
        <v>99</v>
      </c>
      <c r="B70" s="61"/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  <c r="AQ70" s="61"/>
      <c r="AR70" s="61"/>
      <c r="AS70" s="61"/>
      <c r="AT70" s="61"/>
      <c r="AU70" s="61"/>
      <c r="AV70" s="61"/>
      <c r="AW70" s="61"/>
      <c r="AX70" s="61"/>
      <c r="AY70" s="61"/>
      <c r="AZ70" s="61"/>
      <c r="BA70" s="61"/>
      <c r="BB70" s="61"/>
      <c r="BC70" s="61"/>
      <c r="BD70" s="61"/>
      <c r="BE70" s="61"/>
      <c r="BF70" s="61"/>
      <c r="BG70" s="61"/>
      <c r="BH70" s="61"/>
    </row>
    <row r="71" spans="1:78" s="38" customFormat="1" ht="15.75" x14ac:dyDescent="0.25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</row>
    <row r="72" spans="1:78" s="38" customFormat="1" ht="15.75" x14ac:dyDescent="0.25">
      <c r="A72" s="132" t="s">
        <v>100</v>
      </c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62"/>
      <c r="AS72" s="62"/>
      <c r="AT72" s="62"/>
      <c r="AU72" s="62"/>
      <c r="AV72" s="62"/>
      <c r="AW72" s="62"/>
      <c r="AX72" s="62"/>
      <c r="AY72" s="62"/>
      <c r="AZ72" s="62"/>
      <c r="BA72" s="62"/>
      <c r="BB72" s="62"/>
      <c r="BC72" s="62"/>
      <c r="BD72" s="62"/>
      <c r="BE72" s="62"/>
      <c r="BF72" s="62"/>
      <c r="BG72" s="62"/>
      <c r="BH72" s="62"/>
    </row>
    <row r="73" spans="1:78" s="38" customFormat="1" ht="19.5" customHeight="1" x14ac:dyDescent="0.25">
      <c r="C73" s="63" t="s">
        <v>43</v>
      </c>
      <c r="D73" s="64"/>
      <c r="E73" s="133" t="s">
        <v>101</v>
      </c>
      <c r="F73" s="102"/>
      <c r="G73" s="102"/>
      <c r="H73" s="102"/>
      <c r="I73" s="102"/>
      <c r="J73" s="102"/>
      <c r="K73" s="102"/>
      <c r="L73" s="102"/>
    </row>
    <row r="74" spans="1:78" s="40" customFormat="1" ht="17.25" customHeight="1" x14ac:dyDescent="0.2">
      <c r="B74" s="40" t="s">
        <v>31</v>
      </c>
    </row>
    <row r="75" spans="1:78" s="38" customFormat="1" ht="15.75" x14ac:dyDescent="0.25">
      <c r="E75" s="38" t="s">
        <v>32</v>
      </c>
    </row>
    <row r="76" spans="1:78" s="38" customFormat="1" ht="6" customHeight="1" x14ac:dyDescent="0.25"/>
    <row r="77" spans="1:78" s="38" customFormat="1" ht="15.75" x14ac:dyDescent="0.25">
      <c r="C77" s="59" t="s">
        <v>42</v>
      </c>
      <c r="D77" s="59"/>
      <c r="E77" s="134" t="s">
        <v>102</v>
      </c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</row>
    <row r="78" spans="1:78" ht="15.75" x14ac:dyDescent="0.2">
      <c r="A78" s="23"/>
      <c r="B78" s="23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26"/>
      <c r="BK78" s="26"/>
      <c r="BL78" s="26"/>
      <c r="BM78" s="26"/>
      <c r="BN78" s="26"/>
      <c r="BO78" s="26"/>
      <c r="BP78" s="26"/>
      <c r="BQ78" s="26"/>
      <c r="BR78" s="6"/>
      <c r="BS78" s="6"/>
      <c r="BT78" s="6"/>
      <c r="BU78" s="6"/>
      <c r="BV78" s="6"/>
      <c r="BW78" s="6"/>
      <c r="BX78" s="6"/>
      <c r="BY78" s="6"/>
      <c r="BZ78" s="5"/>
    </row>
    <row r="79" spans="1:78" ht="15.75" x14ac:dyDescent="0.2">
      <c r="A79" s="23"/>
      <c r="B79" s="23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  <c r="BM79" s="26"/>
      <c r="BN79" s="26"/>
      <c r="BO79" s="26"/>
      <c r="BP79" s="26"/>
      <c r="BQ79" s="26"/>
      <c r="BR79" s="6"/>
      <c r="BS79" s="6"/>
      <c r="BT79" s="6"/>
      <c r="BU79" s="6"/>
      <c r="BV79" s="6"/>
      <c r="BW79" s="6"/>
      <c r="BX79" s="6"/>
      <c r="BY79" s="6"/>
      <c r="BZ79" s="5"/>
    </row>
    <row r="80" spans="1:78" ht="156" customHeight="1" x14ac:dyDescent="0.2">
      <c r="A80" s="135" t="s">
        <v>103</v>
      </c>
      <c r="B80" s="136"/>
      <c r="C80" s="136"/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6"/>
      <c r="O80" s="136"/>
      <c r="P80" s="136"/>
      <c r="Q80" s="136"/>
      <c r="R80" s="136"/>
      <c r="S80" s="136"/>
      <c r="T80" s="136"/>
      <c r="U80" s="136"/>
      <c r="V80" s="136"/>
      <c r="W80" s="136"/>
      <c r="X80" s="136"/>
      <c r="Y80" s="136"/>
      <c r="Z80" s="136"/>
      <c r="AA80" s="136"/>
      <c r="AB80" s="136"/>
      <c r="AC80" s="136"/>
      <c r="AD80" s="136"/>
      <c r="AE80" s="136"/>
      <c r="AF80" s="136"/>
      <c r="AG80" s="136"/>
      <c r="AH80" s="136"/>
      <c r="AI80" s="136"/>
      <c r="AJ80" s="136"/>
      <c r="AK80" s="136"/>
      <c r="AL80" s="136"/>
      <c r="AM80" s="136"/>
      <c r="AN80" s="136"/>
      <c r="AO80" s="136"/>
      <c r="AP80" s="136"/>
      <c r="AQ80" s="136"/>
      <c r="AR80" s="136"/>
      <c r="AS80" s="136"/>
      <c r="AT80" s="136"/>
      <c r="AU80" s="136"/>
      <c r="AV80" s="136"/>
      <c r="AW80" s="136"/>
      <c r="AX80" s="136"/>
      <c r="AY80" s="136"/>
      <c r="AZ80" s="136"/>
      <c r="BA80" s="136"/>
      <c r="BB80" s="136"/>
      <c r="BC80" s="136"/>
      <c r="BD80" s="136"/>
      <c r="BE80" s="136"/>
      <c r="BF80" s="136"/>
      <c r="BG80" s="136"/>
      <c r="BH80" s="136"/>
      <c r="BI80" s="136"/>
      <c r="BJ80" s="136"/>
      <c r="BK80" s="136"/>
      <c r="BL80" s="136"/>
    </row>
    <row r="81" spans="1:78" ht="15.75" x14ac:dyDescent="0.2">
      <c r="A81" s="23"/>
      <c r="B81" s="23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26"/>
      <c r="BK81" s="26"/>
      <c r="BL81" s="26"/>
      <c r="BM81" s="26"/>
      <c r="BN81" s="26"/>
      <c r="BO81" s="26"/>
      <c r="BP81" s="26"/>
      <c r="BQ81" s="26"/>
      <c r="BR81" s="6"/>
      <c r="BS81" s="6"/>
      <c r="BT81" s="6"/>
      <c r="BU81" s="6"/>
      <c r="BV81" s="6"/>
      <c r="BW81" s="6"/>
      <c r="BX81" s="6"/>
      <c r="BY81" s="6"/>
      <c r="BZ81" s="5"/>
    </row>
    <row r="82" spans="1:78" ht="15.95" customHeight="1" x14ac:dyDescent="0.2">
      <c r="A82" s="9"/>
      <c r="B82" s="9"/>
      <c r="C82" s="9"/>
      <c r="D82" s="9"/>
      <c r="E82" s="9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</row>
    <row r="83" spans="1:78" ht="12" customHeight="1" x14ac:dyDescent="0.2">
      <c r="A83" s="22" t="s">
        <v>19</v>
      </c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</row>
    <row r="84" spans="1:78" ht="12" customHeight="1" x14ac:dyDescent="0.2">
      <c r="A84" s="22" t="s">
        <v>16</v>
      </c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</row>
    <row r="85" spans="1:78" s="22" customFormat="1" ht="12" customHeight="1" x14ac:dyDescent="0.2">
      <c r="A85" s="22" t="s">
        <v>17</v>
      </c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</row>
    <row r="86" spans="1:78" s="22" customFormat="1" ht="12" customHeight="1" x14ac:dyDescent="0.2"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</row>
    <row r="87" spans="1:78" s="22" customFormat="1" ht="12" customHeight="1" x14ac:dyDescent="0.2"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101" t="s">
        <v>53</v>
      </c>
      <c r="BF87" s="101"/>
      <c r="BG87" s="101"/>
      <c r="BH87" s="101"/>
      <c r="BI87" s="101"/>
      <c r="BJ87" s="101"/>
      <c r="BK87" s="101"/>
      <c r="BL87" s="101"/>
    </row>
    <row r="88" spans="1:78" ht="15.75" x14ac:dyDescent="0.2">
      <c r="A88" s="51" t="s">
        <v>54</v>
      </c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1"/>
      <c r="BI88" s="51"/>
      <c r="BJ88" s="51"/>
      <c r="BK88" s="51"/>
      <c r="BL88" s="51"/>
    </row>
    <row r="89" spans="1:78" ht="15.75" customHeight="1" x14ac:dyDescent="0.2">
      <c r="A89" s="51" t="s">
        <v>87</v>
      </c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</row>
    <row r="90" spans="1:78" ht="6" customHeight="1" x14ac:dyDescent="0.2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</row>
    <row r="91" spans="1:78" ht="27.95" customHeight="1" x14ac:dyDescent="0.2">
      <c r="A91" s="10" t="s">
        <v>2</v>
      </c>
      <c r="B91" s="121" t="s">
        <v>80</v>
      </c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11"/>
      <c r="N91" s="122" t="s">
        <v>81</v>
      </c>
      <c r="O91" s="123"/>
      <c r="P91" s="123"/>
      <c r="Q91" s="123"/>
      <c r="R91" s="123"/>
      <c r="S91" s="123"/>
      <c r="T91" s="123"/>
      <c r="U91" s="123"/>
      <c r="V91" s="123"/>
      <c r="W91" s="123"/>
      <c r="X91" s="123"/>
      <c r="Y91" s="123"/>
      <c r="Z91" s="123"/>
      <c r="AA91" s="123"/>
      <c r="AB91" s="123"/>
      <c r="AC91" s="123"/>
      <c r="AD91" s="123"/>
      <c r="AE91" s="123"/>
      <c r="AF91" s="123"/>
      <c r="AG91" s="123"/>
      <c r="AH91" s="123"/>
      <c r="AI91" s="123"/>
      <c r="AJ91" s="123"/>
      <c r="AK91" s="123"/>
      <c r="AL91" s="123"/>
      <c r="AM91" s="123"/>
      <c r="AN91" s="123"/>
      <c r="AO91" s="123"/>
      <c r="AP91" s="123"/>
      <c r="AQ91" s="123"/>
      <c r="AR91" s="123"/>
      <c r="AS91" s="123"/>
      <c r="AT91" s="12"/>
      <c r="AU91" s="121" t="s">
        <v>84</v>
      </c>
      <c r="AV91" s="46"/>
      <c r="AW91" s="46"/>
      <c r="AX91" s="46"/>
      <c r="AY91" s="46"/>
      <c r="AZ91" s="46"/>
      <c r="BA91" s="46"/>
      <c r="BB91" s="46"/>
      <c r="BC91" s="12"/>
      <c r="BD91" s="12"/>
      <c r="BE91" s="12"/>
      <c r="BF91" s="12"/>
      <c r="BG91" s="12"/>
      <c r="BH91" s="12"/>
      <c r="BI91" s="12"/>
      <c r="BJ91" s="12"/>
      <c r="BK91" s="12"/>
      <c r="BL91" s="12"/>
    </row>
    <row r="92" spans="1:78" ht="21.75" customHeight="1" x14ac:dyDescent="0.2">
      <c r="A92" s="13"/>
      <c r="B92" s="47" t="s">
        <v>8</v>
      </c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13"/>
      <c r="N92" s="50" t="s">
        <v>9</v>
      </c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  <c r="AM92" s="50"/>
      <c r="AN92" s="50"/>
      <c r="AO92" s="50"/>
      <c r="AP92" s="50"/>
      <c r="AQ92" s="50"/>
      <c r="AR92" s="50"/>
      <c r="AS92" s="50"/>
      <c r="AT92" s="13"/>
      <c r="AU92" s="47" t="s">
        <v>10</v>
      </c>
      <c r="AV92" s="47"/>
      <c r="AW92" s="47"/>
      <c r="AX92" s="47"/>
      <c r="AY92" s="47"/>
      <c r="AZ92" s="47"/>
      <c r="BA92" s="47"/>
      <c r="BB92" s="47"/>
      <c r="BC92" s="13"/>
      <c r="BD92" s="13"/>
      <c r="BE92" s="13"/>
      <c r="BF92" s="13"/>
      <c r="BG92" s="13"/>
      <c r="BH92" s="13"/>
      <c r="BI92" s="13"/>
      <c r="BJ92" s="13"/>
      <c r="BK92" s="13"/>
      <c r="BL92" s="13"/>
    </row>
    <row r="93" spans="1:78" ht="6" customHeight="1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 s="14"/>
      <c r="BF93" s="14"/>
      <c r="BG93" s="14"/>
      <c r="BH93" s="14"/>
      <c r="BI93" s="14"/>
      <c r="BJ93" s="14"/>
      <c r="BK93" s="14"/>
      <c r="BL93" s="14"/>
    </row>
    <row r="94" spans="1:78" ht="27.95" customHeight="1" x14ac:dyDescent="0.2">
      <c r="A94" s="15" t="s">
        <v>6</v>
      </c>
      <c r="B94" s="121" t="s">
        <v>89</v>
      </c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11"/>
      <c r="N94" s="122" t="s">
        <v>81</v>
      </c>
      <c r="O94" s="123"/>
      <c r="P94" s="123"/>
      <c r="Q94" s="123"/>
      <c r="R94" s="123"/>
      <c r="S94" s="123"/>
      <c r="T94" s="123"/>
      <c r="U94" s="123"/>
      <c r="V94" s="123"/>
      <c r="W94" s="123"/>
      <c r="X94" s="123"/>
      <c r="Y94" s="123"/>
      <c r="Z94" s="123"/>
      <c r="AA94" s="123"/>
      <c r="AB94" s="123"/>
      <c r="AC94" s="123"/>
      <c r="AD94" s="123"/>
      <c r="AE94" s="123"/>
      <c r="AF94" s="123"/>
      <c r="AG94" s="123"/>
      <c r="AH94" s="123"/>
      <c r="AI94" s="123"/>
      <c r="AJ94" s="123"/>
      <c r="AK94" s="123"/>
      <c r="AL94" s="123"/>
      <c r="AM94" s="123"/>
      <c r="AN94" s="123"/>
      <c r="AO94" s="123"/>
      <c r="AP94" s="123"/>
      <c r="AQ94" s="123"/>
      <c r="AR94" s="123"/>
      <c r="AS94" s="123"/>
      <c r="AT94" s="12"/>
      <c r="AU94" s="121" t="s">
        <v>84</v>
      </c>
      <c r="AV94" s="46"/>
      <c r="AW94" s="46"/>
      <c r="AX94" s="46"/>
      <c r="AY94" s="46"/>
      <c r="AZ94" s="46"/>
      <c r="BA94" s="46"/>
      <c r="BB94" s="46"/>
      <c r="BC94" s="16"/>
      <c r="BD94" s="16"/>
      <c r="BE94" s="16"/>
      <c r="BF94" s="16"/>
      <c r="BG94" s="16"/>
      <c r="BH94" s="16"/>
      <c r="BI94" s="16"/>
      <c r="BJ94" s="16"/>
      <c r="BK94" s="16"/>
      <c r="BL94" s="17"/>
    </row>
    <row r="95" spans="1:78" ht="23.25" customHeight="1" x14ac:dyDescent="0.2">
      <c r="A95" s="18"/>
      <c r="B95" s="47" t="s">
        <v>8</v>
      </c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13"/>
      <c r="N95" s="50" t="s">
        <v>11</v>
      </c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0"/>
      <c r="AC95" s="50"/>
      <c r="AD95" s="50"/>
      <c r="AE95" s="50"/>
      <c r="AF95" s="50"/>
      <c r="AG95" s="50"/>
      <c r="AH95" s="50"/>
      <c r="AI95" s="50"/>
      <c r="AJ95" s="50"/>
      <c r="AK95" s="50"/>
      <c r="AL95" s="50"/>
      <c r="AM95" s="50"/>
      <c r="AN95" s="50"/>
      <c r="AO95" s="50"/>
      <c r="AP95" s="50"/>
      <c r="AQ95" s="50"/>
      <c r="AR95" s="50"/>
      <c r="AS95" s="50"/>
      <c r="AT95" s="13"/>
      <c r="AU95" s="47" t="s">
        <v>10</v>
      </c>
      <c r="AV95" s="47"/>
      <c r="AW95" s="47"/>
      <c r="AX95" s="47"/>
      <c r="AY95" s="47"/>
      <c r="AZ95" s="47"/>
      <c r="BA95" s="47"/>
      <c r="BB95" s="47"/>
      <c r="BC95" s="19"/>
      <c r="BD95" s="19"/>
      <c r="BE95" s="19"/>
      <c r="BF95" s="19"/>
      <c r="BG95" s="19"/>
      <c r="BH95" s="19"/>
      <c r="BI95" s="19"/>
      <c r="BJ95" s="19"/>
      <c r="BK95" s="20"/>
      <c r="BL95" s="19"/>
    </row>
    <row r="96" spans="1:78" ht="6.75" customHeight="1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</row>
    <row r="97" spans="1:79" ht="42.75" customHeight="1" x14ac:dyDescent="0.2">
      <c r="A97" s="10" t="s">
        <v>7</v>
      </c>
      <c r="B97" s="121" t="s">
        <v>88</v>
      </c>
      <c r="C97" s="46"/>
      <c r="D97" s="46"/>
      <c r="E97" s="46"/>
      <c r="F97" s="46"/>
      <c r="G97" s="46"/>
      <c r="H97" s="46"/>
      <c r="I97" s="46"/>
      <c r="J97" s="46"/>
      <c r="K97" s="46"/>
      <c r="L97" s="46"/>
      <c r="M97"/>
      <c r="N97" s="121" t="s">
        <v>90</v>
      </c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16"/>
      <c r="AA97" s="121" t="s">
        <v>91</v>
      </c>
      <c r="AB97" s="46"/>
      <c r="AC97" s="46"/>
      <c r="AD97" s="46"/>
      <c r="AE97" s="46"/>
      <c r="AF97" s="46"/>
      <c r="AG97" s="46"/>
      <c r="AH97" s="46"/>
      <c r="AI97" s="46"/>
      <c r="AJ97" s="16"/>
      <c r="AK97" s="127" t="s">
        <v>79</v>
      </c>
      <c r="AL97" s="123"/>
      <c r="AM97" s="123"/>
      <c r="AN97" s="123"/>
      <c r="AO97" s="123"/>
      <c r="AP97" s="123"/>
      <c r="AQ97" s="123"/>
      <c r="AR97" s="123"/>
      <c r="AS97" s="123"/>
      <c r="AT97" s="123"/>
      <c r="AU97" s="123"/>
      <c r="AV97" s="123"/>
      <c r="AW97" s="123"/>
      <c r="AX97" s="123"/>
      <c r="AY97" s="123"/>
      <c r="AZ97" s="123"/>
      <c r="BA97" s="123"/>
      <c r="BB97" s="123"/>
      <c r="BC97" s="123"/>
      <c r="BD97" s="16"/>
      <c r="BE97" s="121" t="s">
        <v>85</v>
      </c>
      <c r="BF97" s="46"/>
      <c r="BG97" s="46"/>
      <c r="BH97" s="46"/>
      <c r="BI97" s="46"/>
      <c r="BJ97" s="46"/>
      <c r="BK97" s="46"/>
      <c r="BL97" s="46"/>
    </row>
    <row r="98" spans="1:79" ht="23.25" customHeight="1" x14ac:dyDescent="0.2">
      <c r="A98"/>
      <c r="B98" s="47" t="s">
        <v>8</v>
      </c>
      <c r="C98" s="47"/>
      <c r="D98" s="47"/>
      <c r="E98" s="47"/>
      <c r="F98" s="47"/>
      <c r="G98" s="47"/>
      <c r="H98" s="47"/>
      <c r="I98" s="47"/>
      <c r="J98" s="47"/>
      <c r="K98" s="47"/>
      <c r="L98" s="47"/>
      <c r="M98"/>
      <c r="N98" s="47" t="s">
        <v>12</v>
      </c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19"/>
      <c r="AA98" s="48" t="s">
        <v>13</v>
      </c>
      <c r="AB98" s="48"/>
      <c r="AC98" s="48"/>
      <c r="AD98" s="48"/>
      <c r="AE98" s="48"/>
      <c r="AF98" s="48"/>
      <c r="AG98" s="48"/>
      <c r="AH98" s="48"/>
      <c r="AI98" s="48"/>
      <c r="AJ98" s="19"/>
      <c r="AK98" s="49" t="s">
        <v>14</v>
      </c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19"/>
      <c r="BE98" s="47" t="s">
        <v>15</v>
      </c>
      <c r="BF98" s="47"/>
      <c r="BG98" s="47"/>
      <c r="BH98" s="47"/>
      <c r="BI98" s="47"/>
      <c r="BJ98" s="47"/>
      <c r="BK98" s="47"/>
      <c r="BL98" s="47"/>
    </row>
    <row r="99" spans="1:79" s="22" customFormat="1" ht="12" customHeight="1" x14ac:dyDescent="0.2"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</row>
    <row r="100" spans="1:79" s="22" customFormat="1" ht="19.5" customHeight="1" x14ac:dyDescent="0.2">
      <c r="A100" s="10" t="s">
        <v>55</v>
      </c>
      <c r="B100" s="103" t="s">
        <v>56</v>
      </c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3"/>
      <c r="Z100" s="103"/>
      <c r="AA100" s="103"/>
      <c r="AB100" s="103"/>
      <c r="AC100" s="103"/>
      <c r="AD100" s="103"/>
      <c r="AE100" s="103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</row>
    <row r="101" spans="1:79" ht="28.5" customHeight="1" x14ac:dyDescent="0.2">
      <c r="A101" s="56" t="s">
        <v>0</v>
      </c>
      <c r="B101" s="56"/>
      <c r="C101" s="56" t="s">
        <v>57</v>
      </c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 t="s">
        <v>58</v>
      </c>
      <c r="Z101" s="56"/>
      <c r="AA101" s="56"/>
      <c r="AB101" s="56"/>
      <c r="AC101" s="56"/>
      <c r="AD101" s="56"/>
      <c r="AE101" s="56"/>
      <c r="AF101" s="56"/>
      <c r="AG101" s="56"/>
      <c r="AH101" s="56"/>
      <c r="AI101" s="56"/>
      <c r="AJ101" s="56"/>
      <c r="AK101" s="56"/>
      <c r="AL101" s="56"/>
      <c r="AM101" s="56"/>
      <c r="AN101" s="56"/>
      <c r="AO101" s="56"/>
      <c r="AP101" s="56"/>
    </row>
    <row r="102" spans="1:79" ht="31.5" customHeight="1" x14ac:dyDescent="0.2">
      <c r="A102" s="56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 t="s">
        <v>59</v>
      </c>
      <c r="Z102" s="56"/>
      <c r="AA102" s="56"/>
      <c r="AB102" s="56"/>
      <c r="AC102" s="56"/>
      <c r="AD102" s="56"/>
      <c r="AE102" s="56" t="s">
        <v>60</v>
      </c>
      <c r="AF102" s="56"/>
      <c r="AG102" s="56"/>
      <c r="AH102" s="56"/>
      <c r="AI102" s="56"/>
      <c r="AJ102" s="56"/>
      <c r="AK102" s="56" t="s">
        <v>61</v>
      </c>
      <c r="AL102" s="56"/>
      <c r="AM102" s="56"/>
      <c r="AN102" s="56"/>
      <c r="AO102" s="56"/>
      <c r="AP102" s="56"/>
    </row>
    <row r="103" spans="1:79" ht="17.25" customHeight="1" x14ac:dyDescent="0.2">
      <c r="A103" s="56">
        <v>1</v>
      </c>
      <c r="B103" s="56"/>
      <c r="C103" s="56">
        <v>2</v>
      </c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>
        <v>3</v>
      </c>
      <c r="Z103" s="56"/>
      <c r="AA103" s="56"/>
      <c r="AB103" s="56"/>
      <c r="AC103" s="56"/>
      <c r="AD103" s="56"/>
      <c r="AE103" s="56">
        <v>4</v>
      </c>
      <c r="AF103" s="56"/>
      <c r="AG103" s="56"/>
      <c r="AH103" s="56"/>
      <c r="AI103" s="56"/>
      <c r="AJ103" s="56"/>
      <c r="AK103" s="56">
        <v>5</v>
      </c>
      <c r="AL103" s="56"/>
      <c r="AM103" s="56"/>
      <c r="AN103" s="56"/>
      <c r="AO103" s="56"/>
      <c r="AP103" s="56"/>
    </row>
    <row r="104" spans="1:79" s="22" customFormat="1" ht="17.25" hidden="1" customHeight="1" x14ac:dyDescent="0.2">
      <c r="A104" s="56" t="s">
        <v>4</v>
      </c>
      <c r="B104" s="56"/>
      <c r="C104" s="56" t="s">
        <v>5</v>
      </c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 t="s">
        <v>33</v>
      </c>
      <c r="Z104" s="56"/>
      <c r="AA104" s="56"/>
      <c r="AB104" s="56"/>
      <c r="AC104" s="56"/>
      <c r="AD104" s="56"/>
      <c r="AE104" s="56" t="s">
        <v>34</v>
      </c>
      <c r="AF104" s="56"/>
      <c r="AG104" s="56"/>
      <c r="AH104" s="56"/>
      <c r="AI104" s="56"/>
      <c r="AJ104" s="56"/>
      <c r="AK104" s="56" t="s">
        <v>62</v>
      </c>
      <c r="AL104" s="56"/>
      <c r="AM104" s="56"/>
      <c r="AN104" s="56"/>
      <c r="AO104" s="56"/>
      <c r="AP104" s="56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CA104" s="22" t="s">
        <v>65</v>
      </c>
    </row>
    <row r="105" spans="1:79" s="118" customFormat="1" ht="47.25" customHeight="1" x14ac:dyDescent="0.15">
      <c r="A105" s="113">
        <v>1</v>
      </c>
      <c r="B105" s="113"/>
      <c r="C105" s="114" t="s">
        <v>79</v>
      </c>
      <c r="D105" s="115"/>
      <c r="E105" s="115"/>
      <c r="F105" s="115"/>
      <c r="G105" s="115"/>
      <c r="H105" s="115"/>
      <c r="I105" s="115"/>
      <c r="J105" s="115"/>
      <c r="K105" s="115"/>
      <c r="L105" s="115"/>
      <c r="M105" s="115"/>
      <c r="N105" s="115"/>
      <c r="O105" s="115"/>
      <c r="P105" s="115"/>
      <c r="Q105" s="115"/>
      <c r="R105" s="115"/>
      <c r="S105" s="115"/>
      <c r="T105" s="115"/>
      <c r="U105" s="115"/>
      <c r="V105" s="115"/>
      <c r="W105" s="115"/>
      <c r="X105" s="116"/>
      <c r="Y105" s="113">
        <v>274.27999999999997</v>
      </c>
      <c r="Z105" s="113"/>
      <c r="AA105" s="113"/>
      <c r="AB105" s="113"/>
      <c r="AC105" s="113"/>
      <c r="AD105" s="113"/>
      <c r="AE105" s="113">
        <v>0</v>
      </c>
      <c r="AF105" s="113"/>
      <c r="AG105" s="113"/>
      <c r="AH105" s="113"/>
      <c r="AI105" s="113"/>
      <c r="AJ105" s="113"/>
      <c r="AK105" s="113">
        <v>0</v>
      </c>
      <c r="AL105" s="113"/>
      <c r="AM105" s="113"/>
      <c r="AN105" s="113"/>
      <c r="AO105" s="113"/>
      <c r="AP105" s="113"/>
      <c r="AQ105" s="117"/>
      <c r="AR105" s="117"/>
      <c r="AS105" s="117"/>
      <c r="AT105" s="117"/>
      <c r="AU105" s="117"/>
      <c r="AV105" s="117"/>
      <c r="AW105" s="117"/>
      <c r="AX105" s="117"/>
      <c r="AY105" s="117"/>
      <c r="AZ105" s="117"/>
      <c r="BA105" s="117"/>
      <c r="BB105" s="117"/>
      <c r="BC105" s="117"/>
      <c r="BD105" s="117"/>
      <c r="BE105" s="117"/>
      <c r="BF105" s="117"/>
      <c r="BG105" s="117"/>
      <c r="BH105" s="117"/>
      <c r="BI105" s="117"/>
      <c r="BJ105" s="117"/>
      <c r="BK105" s="117"/>
      <c r="BL105" s="117"/>
      <c r="CA105" s="118" t="s">
        <v>66</v>
      </c>
    </row>
    <row r="106" spans="1:79" s="22" customFormat="1" ht="12" customHeight="1" x14ac:dyDescent="0.2"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</row>
    <row r="107" spans="1:79" s="22" customFormat="1" ht="19.5" customHeight="1" x14ac:dyDescent="0.2">
      <c r="A107" s="10" t="s">
        <v>63</v>
      </c>
      <c r="B107" s="103" t="s">
        <v>64</v>
      </c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3"/>
      <c r="Z107" s="103"/>
      <c r="AA107" s="103"/>
      <c r="AB107" s="103"/>
      <c r="AC107" s="103"/>
      <c r="AD107" s="103"/>
      <c r="AE107" s="103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27"/>
      <c r="BK107" s="27"/>
      <c r="BL107" s="27"/>
    </row>
    <row r="108" spans="1:79" ht="15.95" customHeight="1" x14ac:dyDescent="0.2">
      <c r="A108" s="128"/>
      <c r="B108" s="120"/>
      <c r="C108" s="120"/>
      <c r="D108" s="120"/>
      <c r="E108" s="120"/>
      <c r="F108" s="120"/>
      <c r="G108" s="120"/>
      <c r="H108" s="120"/>
      <c r="I108" s="120"/>
      <c r="J108" s="120"/>
      <c r="K108" s="120"/>
      <c r="L108" s="120"/>
      <c r="M108" s="120"/>
      <c r="N108" s="120"/>
      <c r="O108" s="120"/>
      <c r="P108" s="120"/>
      <c r="Q108" s="120"/>
      <c r="R108" s="120"/>
      <c r="S108" s="120"/>
      <c r="T108" s="120"/>
      <c r="U108" s="120"/>
      <c r="V108" s="120"/>
      <c r="W108" s="120"/>
      <c r="X108" s="120"/>
      <c r="Y108" s="120"/>
      <c r="Z108" s="120"/>
      <c r="AA108" s="120"/>
      <c r="AB108" s="120"/>
      <c r="AC108" s="120"/>
      <c r="AD108" s="120"/>
      <c r="AE108" s="120"/>
      <c r="AF108" s="120"/>
      <c r="AG108" s="120"/>
      <c r="AH108" s="120"/>
      <c r="AI108" s="120"/>
      <c r="AJ108" s="120"/>
      <c r="AK108" s="120"/>
      <c r="AL108" s="120"/>
      <c r="AM108" s="120"/>
      <c r="AN108" s="120"/>
      <c r="AO108" s="120"/>
      <c r="AP108" s="120"/>
      <c r="AQ108" s="120"/>
      <c r="AR108" s="120"/>
      <c r="AS108" s="120"/>
      <c r="AT108" s="120"/>
      <c r="AU108" s="120"/>
      <c r="AV108" s="120"/>
      <c r="AW108" s="120"/>
      <c r="AX108" s="120"/>
      <c r="AY108" s="120"/>
      <c r="AZ108" s="120"/>
      <c r="BA108" s="120"/>
      <c r="BB108" s="120"/>
      <c r="BC108" s="120"/>
      <c r="BD108" s="120"/>
      <c r="BE108" s="120"/>
      <c r="BF108" s="120"/>
      <c r="BG108" s="120"/>
      <c r="BH108" s="120"/>
      <c r="BI108" s="120"/>
      <c r="BJ108" s="120"/>
      <c r="BK108" s="120"/>
      <c r="BL108" s="120"/>
    </row>
    <row r="109" spans="1:79" s="22" customFormat="1" ht="12" customHeight="1" x14ac:dyDescent="0.2"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</row>
    <row r="110" spans="1:79" ht="15.95" customHeight="1" x14ac:dyDescent="0.25">
      <c r="A110" s="21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</row>
    <row r="111" spans="1:79" ht="42" customHeight="1" x14ac:dyDescent="0.25">
      <c r="A111" s="124" t="s">
        <v>82</v>
      </c>
      <c r="B111" s="120"/>
      <c r="C111" s="120"/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  <c r="N111" s="120"/>
      <c r="O111" s="120"/>
      <c r="P111" s="120"/>
      <c r="Q111" s="120"/>
      <c r="R111" s="120"/>
      <c r="S111" s="120"/>
      <c r="T111" s="120"/>
      <c r="U111" s="120"/>
      <c r="V111" s="120"/>
      <c r="W111" s="55"/>
      <c r="X111" s="55"/>
      <c r="Y111" s="55"/>
      <c r="Z111" s="55"/>
      <c r="AA111" s="55"/>
      <c r="AB111" s="55"/>
      <c r="AC111" s="55"/>
      <c r="AD111" s="55"/>
      <c r="AE111" s="55"/>
      <c r="AF111" s="55"/>
      <c r="AG111" s="55"/>
      <c r="AH111" s="55"/>
      <c r="AI111" s="55"/>
      <c r="AJ111" s="55"/>
      <c r="AK111" s="55"/>
      <c r="AL111" s="55"/>
      <c r="AM111" s="55"/>
      <c r="AN111" s="2"/>
      <c r="AO111" s="2"/>
      <c r="AP111" s="125" t="s">
        <v>83</v>
      </c>
      <c r="AQ111" s="126"/>
      <c r="AR111" s="126"/>
      <c r="AS111" s="126"/>
      <c r="AT111" s="126"/>
      <c r="AU111" s="126"/>
      <c r="AV111" s="126"/>
      <c r="AW111" s="126"/>
      <c r="AX111" s="126"/>
      <c r="AY111" s="126"/>
      <c r="AZ111" s="126"/>
      <c r="BA111" s="126"/>
      <c r="BB111" s="126"/>
      <c r="BC111" s="126"/>
      <c r="BD111" s="126"/>
      <c r="BE111" s="126"/>
      <c r="BF111" s="126"/>
      <c r="BG111" s="126"/>
      <c r="BH111" s="126"/>
    </row>
    <row r="112" spans="1:79" x14ac:dyDescent="0.2">
      <c r="W112" s="54" t="s">
        <v>3</v>
      </c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4"/>
      <c r="AN112" s="3"/>
      <c r="AO112" s="3"/>
      <c r="AP112" s="54" t="s">
        <v>18</v>
      </c>
      <c r="AQ112" s="54"/>
      <c r="AR112" s="54"/>
      <c r="AS112" s="54"/>
      <c r="AT112" s="54"/>
      <c r="AU112" s="54"/>
      <c r="AV112" s="54"/>
      <c r="AW112" s="54"/>
      <c r="AX112" s="54"/>
      <c r="AY112" s="54"/>
      <c r="AZ112" s="54"/>
      <c r="BA112" s="54"/>
      <c r="BB112" s="54"/>
      <c r="BC112" s="54"/>
      <c r="BD112" s="54"/>
      <c r="BE112" s="54"/>
      <c r="BF112" s="54"/>
      <c r="BG112" s="54"/>
      <c r="BH112" s="54"/>
    </row>
  </sheetData>
  <mergeCells count="209">
    <mergeCell ref="AW39:BB39"/>
    <mergeCell ref="BC39:BH39"/>
    <mergeCell ref="A39:B39"/>
    <mergeCell ref="C39:X39"/>
    <mergeCell ref="Y39:AD39"/>
    <mergeCell ref="AE39:AJ39"/>
    <mergeCell ref="AK39:AP39"/>
    <mergeCell ref="AQ39:AV39"/>
    <mergeCell ref="A38:B38"/>
    <mergeCell ref="C38:X38"/>
    <mergeCell ref="Y38:AD38"/>
    <mergeCell ref="AE38:AJ38"/>
    <mergeCell ref="AK38:AP38"/>
    <mergeCell ref="AQ38:AV38"/>
    <mergeCell ref="AW38:BB38"/>
    <mergeCell ref="BC38:BH38"/>
    <mergeCell ref="AW33:BB33"/>
    <mergeCell ref="BC33:BH33"/>
    <mergeCell ref="A34:B34"/>
    <mergeCell ref="C34:X34"/>
    <mergeCell ref="Y34:AD34"/>
    <mergeCell ref="AE34:AJ34"/>
    <mergeCell ref="AK34:AP34"/>
    <mergeCell ref="AQ34:AV34"/>
    <mergeCell ref="AW34:BB34"/>
    <mergeCell ref="BC34:BH34"/>
    <mergeCell ref="A33:B33"/>
    <mergeCell ref="C33:X33"/>
    <mergeCell ref="Y33:AD33"/>
    <mergeCell ref="AE33:AJ33"/>
    <mergeCell ref="AK33:AP33"/>
    <mergeCell ref="AQ33:AV33"/>
    <mergeCell ref="AW31:BB31"/>
    <mergeCell ref="BC31:BH31"/>
    <mergeCell ref="A32:B32"/>
    <mergeCell ref="C32:X32"/>
    <mergeCell ref="Y32:AD32"/>
    <mergeCell ref="AE32:AJ32"/>
    <mergeCell ref="AK32:AP32"/>
    <mergeCell ref="AQ32:AV32"/>
    <mergeCell ref="AW32:BB32"/>
    <mergeCell ref="BC32:BH32"/>
    <mergeCell ref="A31:B31"/>
    <mergeCell ref="C31:X31"/>
    <mergeCell ref="Y31:AD31"/>
    <mergeCell ref="AE31:AJ31"/>
    <mergeCell ref="AK31:AP31"/>
    <mergeCell ref="AQ31:AV31"/>
    <mergeCell ref="B107:AE107"/>
    <mergeCell ref="A108:BL108"/>
    <mergeCell ref="AK104:AP104"/>
    <mergeCell ref="A105:B105"/>
    <mergeCell ref="C105:X105"/>
    <mergeCell ref="Y105:AD105"/>
    <mergeCell ref="AE105:AJ105"/>
    <mergeCell ref="AK105:AP105"/>
    <mergeCell ref="A104:B104"/>
    <mergeCell ref="C104:X104"/>
    <mergeCell ref="Y104:AD104"/>
    <mergeCell ref="AE104:AJ104"/>
    <mergeCell ref="AK103:AP103"/>
    <mergeCell ref="A103:B103"/>
    <mergeCell ref="C103:X103"/>
    <mergeCell ref="Y103:AD103"/>
    <mergeCell ref="AE103:AJ103"/>
    <mergeCell ref="Y102:AD102"/>
    <mergeCell ref="AE102:AJ102"/>
    <mergeCell ref="AK102:AP102"/>
    <mergeCell ref="B100:AE100"/>
    <mergeCell ref="A101:B102"/>
    <mergeCell ref="C101:X102"/>
    <mergeCell ref="Y101:AP101"/>
    <mergeCell ref="BE97:BL97"/>
    <mergeCell ref="B98:L98"/>
    <mergeCell ref="N98:Y98"/>
    <mergeCell ref="AA98:AI98"/>
    <mergeCell ref="AK98:BC98"/>
    <mergeCell ref="BE98:BL98"/>
    <mergeCell ref="B97:L97"/>
    <mergeCell ref="N97:Y97"/>
    <mergeCell ref="AA97:AI97"/>
    <mergeCell ref="AK97:BC97"/>
    <mergeCell ref="N94:AS94"/>
    <mergeCell ref="AU94:BB94"/>
    <mergeCell ref="B92:L92"/>
    <mergeCell ref="B95:L95"/>
    <mergeCell ref="N95:AS95"/>
    <mergeCell ref="AU95:BB95"/>
    <mergeCell ref="A88:BL88"/>
    <mergeCell ref="BE87:BL87"/>
    <mergeCell ref="A54:BH54"/>
    <mergeCell ref="A60:BH60"/>
    <mergeCell ref="A66:BH66"/>
    <mergeCell ref="E73:L73"/>
    <mergeCell ref="A47:X47"/>
    <mergeCell ref="Y47:AK47"/>
    <mergeCell ref="AL47:BH47"/>
    <mergeCell ref="A48:X48"/>
    <mergeCell ref="Y48:AK48"/>
    <mergeCell ref="AL48:BH48"/>
    <mergeCell ref="A45:X45"/>
    <mergeCell ref="Y45:AK45"/>
    <mergeCell ref="AL45:BH45"/>
    <mergeCell ref="A46:X46"/>
    <mergeCell ref="Y46:AK46"/>
    <mergeCell ref="AL46:BH46"/>
    <mergeCell ref="AK36:AP36"/>
    <mergeCell ref="AQ37:AV37"/>
    <mergeCell ref="AW37:BB37"/>
    <mergeCell ref="BC37:BH37"/>
    <mergeCell ref="B62:AW62"/>
    <mergeCell ref="C37:X37"/>
    <mergeCell ref="Y37:AD37"/>
    <mergeCell ref="AE37:AJ37"/>
    <mergeCell ref="AK37:AP37"/>
    <mergeCell ref="A43:BL43"/>
    <mergeCell ref="AQ36:AV36"/>
    <mergeCell ref="AW36:BB36"/>
    <mergeCell ref="BC36:BH36"/>
    <mergeCell ref="BC30:BH30"/>
    <mergeCell ref="AW30:BB30"/>
    <mergeCell ref="AQ30:AV30"/>
    <mergeCell ref="A35:BH35"/>
    <mergeCell ref="C36:X36"/>
    <mergeCell ref="Y36:AD36"/>
    <mergeCell ref="AE36:AJ36"/>
    <mergeCell ref="AK30:AP30"/>
    <mergeCell ref="AQ29:AV29"/>
    <mergeCell ref="AK29:AP29"/>
    <mergeCell ref="C30:X30"/>
    <mergeCell ref="BC29:BH29"/>
    <mergeCell ref="A24:BH24"/>
    <mergeCell ref="A25:B26"/>
    <mergeCell ref="A27:B27"/>
    <mergeCell ref="A29:B29"/>
    <mergeCell ref="Y25:AP25"/>
    <mergeCell ref="AE26:AJ26"/>
    <mergeCell ref="Y26:AD26"/>
    <mergeCell ref="Y27:AD27"/>
    <mergeCell ref="C29:X29"/>
    <mergeCell ref="C25:X26"/>
    <mergeCell ref="A28:BH28"/>
    <mergeCell ref="AQ26:AV26"/>
    <mergeCell ref="AE27:AJ27"/>
    <mergeCell ref="AQ27:AV27"/>
    <mergeCell ref="AK26:AP26"/>
    <mergeCell ref="AK27:AP27"/>
    <mergeCell ref="BC26:BH26"/>
    <mergeCell ref="BC27:BH27"/>
    <mergeCell ref="AW26:BB26"/>
    <mergeCell ref="AW27:BB27"/>
    <mergeCell ref="AW29:BB29"/>
    <mergeCell ref="A80:BL80"/>
    <mergeCell ref="A37:B37"/>
    <mergeCell ref="A36:B36"/>
    <mergeCell ref="A41:AD41"/>
    <mergeCell ref="AE30:AJ30"/>
    <mergeCell ref="A30:B30"/>
    <mergeCell ref="Y30:AD30"/>
    <mergeCell ref="AE29:AJ29"/>
    <mergeCell ref="Y29:AD29"/>
    <mergeCell ref="C27:X27"/>
    <mergeCell ref="AP111:BH111"/>
    <mergeCell ref="A23:BN23"/>
    <mergeCell ref="AQ25:BH25"/>
    <mergeCell ref="C77:D77"/>
    <mergeCell ref="E77:BH77"/>
    <mergeCell ref="A70:BH70"/>
    <mergeCell ref="A72:BH72"/>
    <mergeCell ref="C73:D73"/>
    <mergeCell ref="A89:BL89"/>
    <mergeCell ref="B91:L91"/>
    <mergeCell ref="N91:AS91"/>
    <mergeCell ref="AU91:BB91"/>
    <mergeCell ref="AP112:BH112"/>
    <mergeCell ref="W112:AM112"/>
    <mergeCell ref="A111:V111"/>
    <mergeCell ref="W111:AM111"/>
    <mergeCell ref="N92:AS92"/>
    <mergeCell ref="AU92:BB92"/>
    <mergeCell ref="B94:L94"/>
    <mergeCell ref="AU14:BB14"/>
    <mergeCell ref="B16:L16"/>
    <mergeCell ref="N16:AS16"/>
    <mergeCell ref="AU16:BB16"/>
    <mergeCell ref="B14:L14"/>
    <mergeCell ref="AO2:BL6"/>
    <mergeCell ref="A7:BL7"/>
    <mergeCell ref="A8:BL8"/>
    <mergeCell ref="A9:BL9"/>
    <mergeCell ref="AU17:BB17"/>
    <mergeCell ref="N13:AS13"/>
    <mergeCell ref="AU13:BB13"/>
    <mergeCell ref="AK20:BC20"/>
    <mergeCell ref="N14:AS14"/>
    <mergeCell ref="A10:BL10"/>
    <mergeCell ref="A11:BL11"/>
    <mergeCell ref="B13:L13"/>
    <mergeCell ref="B17:L17"/>
    <mergeCell ref="N17:AS17"/>
    <mergeCell ref="BE19:BL19"/>
    <mergeCell ref="BE20:BL20"/>
    <mergeCell ref="B19:L19"/>
    <mergeCell ref="N19:Y19"/>
    <mergeCell ref="AA19:AI19"/>
    <mergeCell ref="AK19:BC19"/>
    <mergeCell ref="B20:L20"/>
    <mergeCell ref="N20:Y20"/>
    <mergeCell ref="AA20:AI20"/>
  </mergeCells>
  <phoneticPr fontId="0" type="noConversion"/>
  <conditionalFormatting sqref="C81">
    <cfRule type="cellIs" dxfId="4" priority="1" stopIfTrue="1" operator="equal">
      <formula>$C80</formula>
    </cfRule>
  </conditionalFormatting>
  <conditionalFormatting sqref="A81:B81 B49:B50 B67:B79 B52:B53 B55:B59 A41:A79 A30:B34 A37:B39 B61:B65">
    <cfRule type="cellIs" dxfId="3" priority="2" stopIfTrue="1" operator="equal">
      <formula>0</formula>
    </cfRule>
  </conditionalFormatting>
  <conditionalFormatting sqref="C67:C79">
    <cfRule type="cellIs" dxfId="2" priority="3" stopIfTrue="1" operator="equal">
      <formula>$C58</formula>
    </cfRule>
  </conditionalFormatting>
  <conditionalFormatting sqref="C56:C59 C61:C65">
    <cfRule type="cellIs" dxfId="1" priority="4" stopIfTrue="1" operator="equal">
      <formula>$C40</formula>
    </cfRule>
  </conditionalFormatting>
  <conditionalFormatting sqref="C55">
    <cfRule type="cellIs" dxfId="0" priority="5" stopIfTrue="1" operator="equal">
      <formula>$C37</formula>
    </cfRule>
  </conditionalFormatting>
  <pageMargins left="0.31496062992125984" right="0.31496062992125984" top="0.39370078740157483" bottom="0.39370078740157483" header="0" footer="0"/>
  <pageSetup paperSize="9" scale="72" fitToHeight="0" orientation="landscape" r:id="rId1"/>
  <headerFooter alignWithMargins="0"/>
  <rowBreaks count="1" manualBreakCount="1">
    <brk id="86" max="68" man="1"/>
  </rowBreaks>
  <drawing r:id="rId2"/>
  <legacyDrawing r:id="rId3"/>
  <oleObjects>
    <mc:AlternateContent xmlns:mc="http://schemas.openxmlformats.org/markup-compatibility/2006">
      <mc:Choice Requires="x14">
        <oleObject progId="Equation.3" shapeId="1028" r:id="rId4">
          <objectPr defaultSize="0" autoPict="0" r:id="rId5">
            <anchor moveWithCells="1" sizeWithCells="1">
              <from>
                <xdr:col>1</xdr:col>
                <xdr:colOff>171450</xdr:colOff>
                <xdr:row>49</xdr:row>
                <xdr:rowOff>152400</xdr:rowOff>
              </from>
              <to>
                <xdr:col>17</xdr:col>
                <xdr:colOff>142875</xdr:colOff>
                <xdr:row>53</xdr:row>
                <xdr:rowOff>0</xdr:rowOff>
              </to>
            </anchor>
          </objectPr>
        </oleObject>
      </mc:Choice>
      <mc:Fallback>
        <oleObject progId="Equation.3" shapeId="1028" r:id="rId4"/>
      </mc:Fallback>
    </mc:AlternateContent>
    <mc:AlternateContent xmlns:mc="http://schemas.openxmlformats.org/markup-compatibility/2006">
      <mc:Choice Requires="x14">
        <oleObject progId="Equation.3" shapeId="1031" r:id="rId6">
          <objectPr defaultSize="0" autoPict="0" r:id="rId7">
            <anchor moveWithCells="1" sizeWithCells="1">
              <from>
                <xdr:col>1</xdr:col>
                <xdr:colOff>180975</xdr:colOff>
                <xdr:row>55</xdr:row>
                <xdr:rowOff>161925</xdr:rowOff>
              </from>
              <to>
                <xdr:col>15</xdr:col>
                <xdr:colOff>161925</xdr:colOff>
                <xdr:row>59</xdr:row>
                <xdr:rowOff>0</xdr:rowOff>
              </to>
            </anchor>
          </objectPr>
        </oleObject>
      </mc:Choice>
      <mc:Fallback>
        <oleObject progId="Equation.3" shapeId="1031" r:id="rId6"/>
      </mc:Fallback>
    </mc:AlternateContent>
    <mc:AlternateContent xmlns:mc="http://schemas.openxmlformats.org/markup-compatibility/2006">
      <mc:Choice Requires="x14">
        <oleObject progId="Equation.3" shapeId="1032" r:id="rId8">
          <objectPr defaultSize="0" autoPict="0" r:id="rId9">
            <anchor moveWithCells="1">
              <from>
                <xdr:col>26</xdr:col>
                <xdr:colOff>28575</xdr:colOff>
                <xdr:row>39</xdr:row>
                <xdr:rowOff>28575</xdr:rowOff>
              </from>
              <to>
                <xdr:col>29</xdr:col>
                <xdr:colOff>114300</xdr:colOff>
                <xdr:row>41</xdr:row>
                <xdr:rowOff>114300</xdr:rowOff>
              </to>
            </anchor>
          </objectPr>
        </oleObject>
      </mc:Choice>
      <mc:Fallback>
        <oleObject progId="Equation.3" shapeId="1032" r:id="rId8"/>
      </mc:Fallback>
    </mc:AlternateContent>
    <mc:AlternateContent xmlns:mc="http://schemas.openxmlformats.org/markup-compatibility/2006">
      <mc:Choice Requires="x14">
        <oleObject progId="Equation.3" shapeId="1033" r:id="rId10">
          <objectPr defaultSize="0" autoPict="0" r:id="rId11">
            <anchor moveWithCells="1" sizeWithCells="1">
              <from>
                <xdr:col>1</xdr:col>
                <xdr:colOff>190500</xdr:colOff>
                <xdr:row>61</xdr:row>
                <xdr:rowOff>295275</xdr:rowOff>
              </from>
              <to>
                <xdr:col>18</xdr:col>
                <xdr:colOff>47625</xdr:colOff>
                <xdr:row>64</xdr:row>
                <xdr:rowOff>238125</xdr:rowOff>
              </to>
            </anchor>
          </objectPr>
        </oleObject>
      </mc:Choice>
      <mc:Fallback>
        <oleObject progId="Equation.3" shapeId="1033" r:id="rId10"/>
      </mc:Fallback>
    </mc:AlternateContent>
    <mc:AlternateContent xmlns:mc="http://schemas.openxmlformats.org/markup-compatibility/2006">
      <mc:Choice Requires="x14">
        <oleObject progId="Equation.3" shapeId="1035" r:id="rId12">
          <objectPr defaultSize="0" autoPict="0" r:id="rId13">
            <anchor moveWithCells="1" sizeWithCells="1">
              <from>
                <xdr:col>1</xdr:col>
                <xdr:colOff>180975</xdr:colOff>
                <xdr:row>66</xdr:row>
                <xdr:rowOff>57150</xdr:rowOff>
              </from>
              <to>
                <xdr:col>7</xdr:col>
                <xdr:colOff>85725</xdr:colOff>
                <xdr:row>69</xdr:row>
                <xdr:rowOff>0</xdr:rowOff>
              </to>
            </anchor>
          </objectPr>
        </oleObject>
      </mc:Choice>
      <mc:Fallback>
        <oleObject progId="Equation.3" shapeId="1035" r:id="rId1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КПК0615031</vt:lpstr>
      <vt:lpstr>КПК0615031!Область_друку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User12</cp:lastModifiedBy>
  <cp:lastPrinted>2026-02-10T08:17:46Z</cp:lastPrinted>
  <dcterms:created xsi:type="dcterms:W3CDTF">2016-08-10T10:53:25Z</dcterms:created>
  <dcterms:modified xsi:type="dcterms:W3CDTF">2026-02-10T08:19:38Z</dcterms:modified>
</cp:coreProperties>
</file>